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dperez\Documents\2026\AR Contratos\Compra Ayudas Audiovisuales\"/>
    </mc:Choice>
  </mc:AlternateContent>
  <xr:revisionPtr revIDLastSave="0" documentId="8_{FDB8A1E9-A895-4B91-8782-A5764D5AF078}" xr6:coauthVersionLast="47" xr6:coauthVersionMax="47" xr10:uidLastSave="{00000000-0000-0000-0000-000000000000}"/>
  <bookViews>
    <workbookView xWindow="-108" yWindow="-108" windowWidth="23256" windowHeight="13896" xr2:uid="{A5FA92BB-2EDF-4CB7-8128-FD3E4486B71E}"/>
  </bookViews>
  <sheets>
    <sheet name="RIESGOS" sheetId="1" r:id="rId1"/>
    <sheet name="VALOR ASEGURADO" sheetId="8" r:id="rId2"/>
    <sheet name="P&amp;S" sheetId="2" r:id="rId3"/>
    <sheet name="Monitoreo" sheetId="6" r:id="rId4"/>
    <sheet name="Condiciones de cumplimiento" sheetId="4" r:id="rId5"/>
    <sheet name="Condiciones del PSC" sheetId="5" r:id="rId6"/>
  </sheets>
  <externalReferences>
    <externalReference r:id="rId7"/>
    <externalReference r:id="rId8"/>
  </externalReferences>
  <definedNames>
    <definedName name="GRUPOS">[1]PARÁMETROS!$T$2:$T$9</definedName>
    <definedName name="Grupos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4" i="1" l="1"/>
  <c r="H161" i="1" l="1"/>
  <c r="H138" i="1" l="1"/>
  <c r="H124" i="1" l="1"/>
  <c r="H94" i="1" l="1"/>
  <c r="H65" i="1"/>
  <c r="H23" i="1"/>
</calcChain>
</file>

<file path=xl/sharedStrings.xml><?xml version="1.0" encoding="utf-8"?>
<sst xmlns="http://schemas.openxmlformats.org/spreadsheetml/2006/main" count="693" uniqueCount="354">
  <si>
    <t>BAJA</t>
  </si>
  <si>
    <t>MEDIA BAJA</t>
  </si>
  <si>
    <t>MEDIA ALTA</t>
  </si>
  <si>
    <t>ALTA</t>
  </si>
  <si>
    <t>SEVERIDAD</t>
  </si>
  <si>
    <t>ALTO</t>
  </si>
  <si>
    <t>MODERADO</t>
  </si>
  <si>
    <t>IMPORTANTE</t>
  </si>
  <si>
    <t>INACEPTABLE</t>
  </si>
  <si>
    <t>MEDIO ALTO</t>
  </si>
  <si>
    <t>MEDIO BAJO</t>
  </si>
  <si>
    <t>TOLERABLE</t>
  </si>
  <si>
    <t>BAJO</t>
  </si>
  <si>
    <t>PROBABILIDAD</t>
  </si>
  <si>
    <t>ANÁLISIS DE RIESGOS EN CONTRATOS</t>
  </si>
  <si>
    <t>OBJETO :</t>
  </si>
  <si>
    <t>FECHA :</t>
  </si>
  <si>
    <t>PLAZO ESTIMADO:</t>
  </si>
  <si>
    <t>PRESUPUESTO
ESTIMADO:</t>
  </si>
  <si>
    <t xml:space="preserve">TRM ESTIMADA 
(en caso de que aplique): </t>
  </si>
  <si>
    <t>RIESGO</t>
  </si>
  <si>
    <t>GRUPO</t>
  </si>
  <si>
    <t>CUANDO</t>
  </si>
  <si>
    <t>NOMBRE DEL RIESGO</t>
  </si>
  <si>
    <t>MAGNITUD</t>
  </si>
  <si>
    <t xml:space="preserve">Descripción </t>
  </si>
  <si>
    <t>CAUSAS</t>
  </si>
  <si>
    <t>Causas</t>
  </si>
  <si>
    <t>TRATAMIENTO</t>
  </si>
  <si>
    <t>Medidas de prevención, protección y transferencia</t>
  </si>
  <si>
    <t>EL CONTRATANTE</t>
  </si>
  <si>
    <t>EL  CONTRATISTA</t>
  </si>
  <si>
    <t>ASIGNACIÓN</t>
  </si>
  <si>
    <t>Asignación</t>
  </si>
  <si>
    <t>% ASIGNACIÓN</t>
  </si>
  <si>
    <t>% de Asignación</t>
  </si>
  <si>
    <t>CONTRATANTE</t>
  </si>
  <si>
    <t>CONTRATISTA</t>
  </si>
  <si>
    <t>RIESGOS_OPERACIONALES</t>
  </si>
  <si>
    <t>DURANTE</t>
  </si>
  <si>
    <t>INCUMPLIMIENTO_DEL_CONTRATO</t>
  </si>
  <si>
    <t>Este riesgo se configura cuando el contratista no cumple con alguna(s) de las obligaciones legales o contractuales estipuladas (falta de ejecución, ejecución tardía o defectuosa). El incumplimiento puede ser total o parcial de las obligaciones nacidas del contrato, así como de su cumplimiento tardío o de su cumplimiento defectuoso, cuando ellos son imputables al contratista</t>
  </si>
  <si>
    <t xml:space="preserve">El Metro no entrega o entrega tardíamente  insumos a su cargo y que son requeridos por el contratista para la ejecución del contrato (información técnica, documentos, permisos, autorizaciones, bienes, etc.). </t>
  </si>
  <si>
    <t xml:space="preserve">El plazo definido para la ejecución del contrato es insuficiente para la dimensión o complejidad del objeto y alcance. </t>
  </si>
  <si>
    <t>El contratista no cuenta con el personal, equipos, herramientas o insumos en la cantidad suficiente o de manera oportuna para la ejecución del contrato.</t>
  </si>
  <si>
    <t>El contratista no tiene la capacidad técnica o administrativa para ejecutar el contrato.</t>
  </si>
  <si>
    <t xml:space="preserve">Conflictos con los subcontratistas (en caso de existir) por falta de claridad en las condiciones establecidas, o retrasos </t>
  </si>
  <si>
    <t>Fluctuación de precios que afecten el cumplimiento del contrato.</t>
  </si>
  <si>
    <t>Escasez de la materia prima requerida por el contratista</t>
  </si>
  <si>
    <t xml:space="preserve">Situaciones de orden público: cerramientos, paros o manifestaciones ciudadanas, bloqueo de vías o  similares que retrasan las actividades </t>
  </si>
  <si>
    <t>Paros de agentes logísticos por derrumbes en las vías nacionales que impidan o retrasen el transporte de mercancías, cuando esta causa se pueda prever al momento de la celebración del contrato.</t>
  </si>
  <si>
    <t>Ocurrencia de eventos de fuerza mayor tales como: eventos de la naturaleza, actos mal intencionados de terceros u otros de carácter impredecible e irresistible, accidentes.</t>
  </si>
  <si>
    <t xml:space="preserve">Los procesos administrativos o técnicos del contratista son deficientes </t>
  </si>
  <si>
    <t>El personal del contratista no tiene la idoneidad necesaria para abordar las actividades contratadas</t>
  </si>
  <si>
    <t>El valor del contrato que corresponde a lo ofertado por el contratista no es suficiente para dar cumplimiento a los requisitos de calidad</t>
  </si>
  <si>
    <t>El CONTRATISTA deberá designar a una persona que actúe como enlace permanente con el supervisor del contrato por parte de Metro, que asista a las reuniones de seguimiento y/o presente los reportes periódicos que le solicite el supervisor del METRO, según sea establecido en el contrato.</t>
  </si>
  <si>
    <t>La Empresa debe planear la contratación y elaborar todos los documentos en los que se deje  muy claramente estipulado las obligaciones del contratista y del Metro</t>
  </si>
  <si>
    <t xml:space="preserve">EL CONTRATISTA debe  anticipar la logística necesaria para dar cumplimiento al Contrato, esto es, identificar y disponer desde el inicio del contrato, con todo el personal, herramientas y equipos necesarios para atender lo requerido. </t>
  </si>
  <si>
    <t>La Empresa debe dejar muy claramente estipulados los requisitos de calidad que deben caracterizar el producto o servicio contratado.</t>
  </si>
  <si>
    <r>
      <t xml:space="preserve">EL CONTRATISTA debe poner a disposición del contrato personal con </t>
    </r>
    <r>
      <rPr>
        <b/>
        <sz val="11"/>
        <rFont val="Arial"/>
        <family val="2"/>
      </rPr>
      <t>idoneidad</t>
    </r>
    <r>
      <rPr>
        <sz val="11"/>
        <rFont val="Arial"/>
        <family val="2"/>
      </rPr>
      <t xml:space="preserve"> (estudios y/o experiencia)</t>
    </r>
    <r>
      <rPr>
        <b/>
        <sz val="11"/>
        <rFont val="Arial"/>
        <family val="2"/>
      </rPr>
      <t xml:space="preserve"> </t>
    </r>
    <r>
      <rPr>
        <sz val="11"/>
        <rFont val="Arial"/>
        <family val="2"/>
      </rPr>
      <t>en las actividades a desarrollar</t>
    </r>
  </si>
  <si>
    <t xml:space="preserve">La Empresa debe identificar en la etapa de planeación y poner a disposición del contratista en la etapa de ejecución la información o material con la que cuente y que este requiera para la ejecución del contrato  </t>
  </si>
  <si>
    <t xml:space="preserve">EL CONTRATISTA debe verificar al iniciar las actividades,  que la documentación, planos, especificaciones técnicas y demás insumos necesarios para ejecutar el contrato se encuentren disponibles . En caso contrario deberá solicitar por escrito los insumos que requiere inmediatamente. </t>
  </si>
  <si>
    <t xml:space="preserve">
EL CONTRATISTA deberá contar con el recibo a satisfacción por parte del supervisor designado por parte de LA EMPRESA. En caso de que  se encuentren fallas o deficiencias deberá disponer del personal y los recursos para realizar los ajustes a que haya lugar sin costo adicional. El CONTRATISTA deberá aportar todos los documentos que acrediten el cumplimiento para el pago.</t>
  </si>
  <si>
    <t xml:space="preserve">En caso de que requiera subcontratar alguna actividad o producto, EL CONTATISTA deberá (i) seleccionar entidades con experiencia satisfactoria relacionada con el objeto del contrato y debidamente verificada, (ii) pactar obligaciones claras, entregables y tiempos precisos que a su vez permitan cumplir con el cronograma que se aprobó para el contrato celebrado con EL METRO </t>
  </si>
  <si>
    <t>EL CONTRATISTA debe aplicar en sus actividades las normas técnicas y de calidad vigentes, así como buenas prácticas reconocidas, disponibles sobre la materia objeto del contrato.</t>
  </si>
  <si>
    <t>EL CONTRATISTA  debe identificar y celebrar los acuerdos con fabricantes, proveedores o  subcontratistas  para realizar los aprovisionamientos de materia prima, mercancías o elementos que requiera para la ejecución del contrato.</t>
  </si>
  <si>
    <t>Pactar anticipadamente causales de terminación del contrato por justa causa o establecer cláusula de resciliación .</t>
  </si>
  <si>
    <t>En los casos en que sea necesario suspender, prorrogar, modificar o conciliar tiempos para la ejecución del contrato, estos ajustes deberán realizarse de manera conjunta entre LA EMPRESA y el contratista.</t>
  </si>
  <si>
    <t>Tratándose de  eventos de fuerza mayor y caso fortuito que las partes deberán revisar las acciones requeridas en el contrato.</t>
  </si>
  <si>
    <t>Estipular acuerdos de niveles de servicio para el cumplimiento según el tipo de contrato.</t>
  </si>
  <si>
    <t>RIESGO OPERACIONAL</t>
  </si>
  <si>
    <t>PROBLEMAS DE CALIDAD Y CORRECTO FUNCIONAMIENTO</t>
  </si>
  <si>
    <t>Hace referencia a los perjuicios imputables al contratista, derivados de la mala calidad o deficiencias técnicas de los bienes o equipos por él suministrados, de acuerdo con las especificaciones técnicas establecidas en el contrato, o por el incumplimiento de los parámetros o normas técnicas establecidas para el respectivo bien o equipo.</t>
  </si>
  <si>
    <t>Existen defectos de fabrica imperceptibles al momento de la entrega/recepción</t>
  </si>
  <si>
    <t>Omisión por parte del contratista de las especificaciones técnicas impartidas por LA EMPRESA.</t>
  </si>
  <si>
    <t>El contratista debe cumplir las obligaciones y los requisitos de calidad establecidos, además debe suministrar la información técnica que sea requerida por LA EMPRESA (garantías u otros).</t>
  </si>
  <si>
    <t>Disponer de personal idóneo (propio o contratado)  para la elaboración de los requisitos y especialmente para las especificaciones técnicas.</t>
  </si>
  <si>
    <t xml:space="preserve">El contratista debe mantener informado al supervisor del contrato por parte de LA EMPRESA, sobre el avance en la ejecución del contrato. </t>
  </si>
  <si>
    <t>Emplear materias primas y materiales  normalizadas, verificadas, en buen estado, de buena calidad</t>
  </si>
  <si>
    <t>El contratista debe aplicar buenas prácticas reconocidas,  normas de calidad y estándares nacionales e internacionales vigentes.</t>
  </si>
  <si>
    <t>El supervisor del contrato debe realizar seguimiento permanente a la ejecución del contrato.</t>
  </si>
  <si>
    <t>El oferente deberá ofertar precios objetivos y ajustados a la calidad de los bienes o equipos requeridos por la Empresa.</t>
  </si>
  <si>
    <t>LA/FT</t>
  </si>
  <si>
    <t>Omisión o incumplimiento de los procedimientos de debida diligencia para conocimiento de proveedores y monitoreo de sus actividades.</t>
  </si>
  <si>
    <t>Fallas en los sistemas de información que impidan realizar la validación de los proveedores en listas restrictivas o de control, previo al inicio de la relación comercial y de manera periódica.</t>
  </si>
  <si>
    <t>Omisión por parte del contratista de información relacionada con investigaciones por delitos fuente de LA/FT/FPADM u omisión de información requerida en el proceso de vinculación que no permita las validación en listas restrictivas o de control</t>
  </si>
  <si>
    <t>Falencia en el proceso de actualización de la información de proveedores que no permita realizar monitoreo en listas de restrictiva o de control.</t>
  </si>
  <si>
    <t>Fallas u omisión en la detección de señales de alerta/operaciones inusuales o sospechosas en todas las fases del proceso pre contractual y durante la ejecución del contrato.</t>
  </si>
  <si>
    <t>Incumplimiento por parte de los Servidores de las políticas y procedimientos de prevención de riesgos de LA/FT/FPADM con las que cuente la Empresa.</t>
  </si>
  <si>
    <t>Falta de controles y medidas por parte del contratista para la detección o prevención LA/FT/FPADM.</t>
  </si>
  <si>
    <t>Realizar la validación de los proveedores o contratistas, en listas restrictivas en los momentos y con la periodicidad establecidas en las políticas y procedimientos internos sobre LAFT</t>
  </si>
  <si>
    <t>Presentar la documentación e información exigida por La Empresa dentro del proceso de conocimiento del proveedor, como parte de la política corporativa del riesgo de lavados de activos y financiación del terrorismo LA/FT.</t>
  </si>
  <si>
    <t>Realizar monitoreo del  comportamientos del proveedor  de conformidad con las directrices establecidas por el oficial de cumplimiento para el efecto.</t>
  </si>
  <si>
    <t>En caso de que el contratista durante la vigencia del contrato se vea involucrado en alguna investigación o sanción por parte de alguna entidad del Estado, deberá informar a la Empresa con el fin de conciliar el seguimiento y controles para el contrato designado.</t>
  </si>
  <si>
    <t>En caso que se evidencie  señales de alerta u operaciones inusuales en la ejecución del contrato,  el supervisor del contrato deben notificar de manera inmediata vía correo electrónico o de manera escrita al  profesional 1- Oficial de Cumplimiento</t>
  </si>
  <si>
    <t>El contratista debe tomar medidas internas de verificación de la información y procedencia de recursos de sus proveedores y subcontratista en aras de evitar que estos estén incluidos en listas restrictivas que lo afecten</t>
  </si>
  <si>
    <t>Establecimiento de cláusula en los contratos acerca del origen de los ingresos de los proveedores.</t>
  </si>
  <si>
    <t>El contratista debe implementar medidas o políticas en contra del LA/FT/FPADM.</t>
  </si>
  <si>
    <t>No recibir regalos ni atenciones en dinero o en especie del Contratista durante la etapa precontractual, contractual o de liquidación. En caso de algún ofrecimiento comunicar de manera inmediata al correo de contacto ético de la Empresa.</t>
  </si>
  <si>
    <t xml:space="preserve">No realiza pagos en efectivo. Todos los pagos realizados por la Empresa son realizados a través del sistema financiero </t>
  </si>
  <si>
    <t>Cuando se solicite cesiones de derechos económicos de pago a favor de un tercero se deberá realizar la debida diligencia del tercero para evidenciar si es posible autorizar dicha solicitud.</t>
  </si>
  <si>
    <t>Aportar la información solicitada y atender las observaciones presentadas por LA EMPRESA.</t>
  </si>
  <si>
    <t>Aplicar el procedimiento para la debida diligencia o conocimiento de los proveedores, como también la aplicación de los lineamientos del manual SARLAFT para la detección y reporte de operaciones inusuales y de señales de alerta.</t>
  </si>
  <si>
    <t>Empresa cuenta con el canal "Contacto Ético" el cual es el mecanismo dispuesto  para que los diferentes grupos de interés reporten casos relacionados con conductas antiéticas, LA/FT/FPADM, prácticas de corrupción o fraude y posibles conflictos de interés.</t>
  </si>
  <si>
    <t>DESCRIPCIÓN</t>
  </si>
  <si>
    <t>La probabilidad de ocurrencia es baja, cuando es pocos contratos con objetos similares, el resultado de la ocurrencia del riesgo o cuando de la naturaleza del riesgo se pueda prever que ocurrirá remotamente.</t>
  </si>
  <si>
    <t>La probabilidad de ocurrencia del riesgo es media baja, si es atípica la ocurrencia del riesgo; o, cuando de la naturaleza del riesgo se pueda prever que su ocurrencia es inusual.</t>
  </si>
  <si>
    <t>La probabilidad de ocurrencia del riesgo es media alta, si es típica la ocurrencia del riesgo en la ejecución de contratos similares; o, cuando de la naturaleza del riesgo se pueda prever que ocurrirá usualmente.</t>
  </si>
  <si>
    <t>La probabilidad de ocurrencia del riesgo es alta, cuando en la generalidad de los contratos que se ejecutaron con objetos similares, el resultado de la ocurrencia del riesgo; o, cuando de la naturaleza del riesgo se pueda prever su inminencia.</t>
  </si>
  <si>
    <t>Dificulta la ejecución del contrato de manera leve, de forma que aplicando las medidas mínimas, se puede lograr el objeto contractual. Los sobrecostos no representan mas del cinco por ciento (5%) del contrato.</t>
  </si>
  <si>
    <t>Afecta la ejecución del contrato de manera moderada, pero sin afectar considerablemente el equilibrio económico. Generando un impacto sobre el valor del contrato entre el cinco (5%) y el quince por ciento (15%).</t>
  </si>
  <si>
    <t>Obstruye la ejecución del contrato sustancialmente, pero aún así, permite la consecución del objeto contractual, con un incremento del valor del contrato entre el quince (15%) y el treinta por ciento (30%).</t>
  </si>
  <si>
    <t>Perturba la ejecución del contrato de manera grave, generando un impacto sobre sobre el valor del contrato en mas del treinta por ciento (30%), imposibilitando la consecución del objeto contractual.</t>
  </si>
  <si>
    <t>N/A</t>
  </si>
  <si>
    <t>La entrega y recibo de los elementos no se lleva a cabo de manera rigurosa.</t>
  </si>
  <si>
    <t>Las especificaciones técnicas no fueron claras o completas respecto del funcionamiento.</t>
  </si>
  <si>
    <t xml:space="preserve">Los bienes recibidos presentan deterioro prematuro </t>
  </si>
  <si>
    <t>Falta de control por parte de LA EMPRESA: Esto permite la posibilidad de que el contratista pueda obviar requisitos de calidad que no son detectados durante la entrega de los elementos.</t>
  </si>
  <si>
    <t>Dejar muy claramente estipulado, las obligaciones del contratista y de LA EMPRESA y los requisitos de calidad que deben caracterizar los elementos objeto del contrato. Así como los factores críticos del contrato como son tiempos de entrega, lugar de entrega, entre otros.</t>
  </si>
  <si>
    <t>Disponer de personal idóneo (con estudios y/o experiencia) suficiente para adelantar las actividades del contrato</t>
  </si>
  <si>
    <t>PROBLEMAS_PATRONALES_POR_PAGO_DE_SALARIOS,_PRESTACIONES_SOCIALES_E_INDEMNIZACIONES</t>
  </si>
  <si>
    <t>El riesgo se configura cuando el contratista no cumple con las obligaciones laborales a que esté obligado, derivadas de la contratación del personal utilizado para la ejecución del contrato amparado en el territorio nacional.</t>
  </si>
  <si>
    <t>Iliquidez del Contratista</t>
  </si>
  <si>
    <t xml:space="preserve">Identificar el personal que requiera para ejecutar las actividades y realizar una planificación de la contratación, costos y pagos que debe asumir, para realizar el aprovisionamiento correspondiente </t>
  </si>
  <si>
    <t>Evaluar como requisito de participación la capacidad jurídica y la capacidad administrativa, operacional y financiera del oferente.</t>
  </si>
  <si>
    <t>El CONTRATISTA debe realizar los pagos oportunamente y presentar el certificado acreditando el pago de los aportes de seguridad social (pensiones, salud y riesgos profesionales) y parafiscales (CCF,ICBF y SENA).</t>
  </si>
  <si>
    <t xml:space="preserve">En el evento en que no se hubieran realizado totalmente los aportes correspondientes, la Entidad pública deberá retener, del pago final, las sumas adeudadas al sistema en el momento de la liquidación y efectuará el giro directo de dichos recursos a los correspondientes sistemas con prioridad a los regímenes de salud y pensiones, conforme lo define el reglamento. </t>
  </si>
  <si>
    <t>Conocer y aplicar todo lo relacionado en el Decreto 1072 de 2015, sobre el Sistema de Gestión de Seguridad y Salud en el Trabajo</t>
  </si>
  <si>
    <t>Deficiencia en el seguimiento y control que debe hacer el supervisor del contrato al desarrollo de las actividades del contrato.</t>
  </si>
  <si>
    <t>Falta claridad por parte del contratante respecto a las obligaciones que debe cumplir EL CONTRATISTA. Esto puedo impedir queEL CONTRATISTA  cumpla algunos aspectos que no fueron claramente establecidos en el contrato.</t>
  </si>
  <si>
    <t>Con cada factura, exigir al contratista la presentación de un certificado suscrito por el revisor fiscal cuando exista de acuerdo con los requerimientos de ley, o por el representante legal, acreditando el pago de los aportes de seguridad social (pensiones, salud y riesgos profesionales) y parafiscales (CCF, ICBF y SENA), o declaración personal acreditando el pago de estas obligaciones si el contratista es persona natural. (Art. 50, Ley 789 de 2002 Reforma Laboral).</t>
  </si>
  <si>
    <t>Falta de claridad por parte del Contratista de las obligaciones que debe cumplir.</t>
  </si>
  <si>
    <t>Pactar una forma de pago que corresponda al avance y/o al cumplimiento de las obligaciones del contratista en este caso de cada PEDIDO.</t>
  </si>
  <si>
    <t>Establecer formas y mecanismo de comunicación que permitan tener claridad las fechas de las solicitudes y los tiempos de entrega de los Bienes, manteniendo una trazabilidad que pueda ser consultada como evidencia.</t>
  </si>
  <si>
    <t>Aportar la poliza solicitada por la EMPRESA</t>
  </si>
  <si>
    <t>Utilizar equipos o herramientas de mala calidad o Problemas de fabricación que llevan a que no todos los productos entregados cumplan con las medidas y datos técnicos solicitados, entre otros.</t>
  </si>
  <si>
    <t>Mal embalaje o transporte inadecuado que deterioran el producto en el transporte.</t>
  </si>
  <si>
    <t>Desconocimiento de las condiciones técnicas de calidad del servicio y de los bienes o equipos suministrados.</t>
  </si>
  <si>
    <t xml:space="preserve"> % ASIGNACIÓN</t>
  </si>
  <si>
    <t>RIESGO TECNOLÓGICO</t>
  </si>
  <si>
    <t>OBSOLESCENCIA TECNOLÓGICA</t>
  </si>
  <si>
    <t xml:space="preserve">
La obsolescencia tecnológica hace referencia a la necesidad de recambio de un aparato tecnológico simplemente por el hecho de que aparece una nueva versión de este, incluso aunque los cambios no sean significativos ni el producto anterior haya llegado al final de su vida útil. 
</t>
  </si>
  <si>
    <t>La imposibilidad de encontrar repuestos adecuados.</t>
  </si>
  <si>
    <t xml:space="preserve">Actividades de investigación y desarrollo que permiten en tiempo relativamente breve fabricar y construir equipos mejorados con capacidades superiores a las de los precedentes. </t>
  </si>
  <si>
    <t>Aparición de nuevos mercados o de tecnologías sustitutivas.</t>
  </si>
  <si>
    <t>Estrategias comerciales.</t>
  </si>
  <si>
    <t>Falta de previsión en la planificación de compra de repuestos.</t>
  </si>
  <si>
    <t>Claridad de las especificaciones técnicas de los equipos y/o repuestos que se van a adquirir.</t>
  </si>
  <si>
    <t>Investigación previa acerca de los avances tecnológicos relacionados con los equipos y/o repuestos que se van a adquirir y su compatibilidad con los que tiene la empresa; así como el análisis de costo beneficio de la tecnología.</t>
  </si>
  <si>
    <t>EL  CONTRATISTA debe incorporar las nuevas tecnologías relevantes en la estrategia tecnológica de la empresa y realizar las respectivas actualizaciones conforme a lo presupuestado e indicado en el contrato.</t>
  </si>
  <si>
    <t>En caso de sustitución, esta deberá realizarse por un equipo nuevo, sin uso previo, de la misma referencia o de características iguales o superiores a las inicialmente suministradas, previa validación y aprobación de LA EMPRESA.</t>
  </si>
  <si>
    <t>Ir al Índice</t>
  </si>
  <si>
    <t>PROGRAMA DE SEGUROS EN CONTRATOS DEL METRO DE MEDELLIN</t>
  </si>
  <si>
    <t>Ramo</t>
  </si>
  <si>
    <t>CUMPLIMIENTO</t>
  </si>
  <si>
    <t>Tomador / Asegurado / Beneficiario</t>
  </si>
  <si>
    <t>EMPRESA DE TRANSPORTE MASIVO DEL VALLE DE ABURRA LIMITADA - METRO DE MEDELLIN LTDA.</t>
  </si>
  <si>
    <t xml:space="preserve">Tomador de cada Certificado de Seguros </t>
  </si>
  <si>
    <t>CONTRATISTAS - PROVEEDORES - OFERENTES</t>
  </si>
  <si>
    <t>Afianzado-Garantizado</t>
  </si>
  <si>
    <t>Amparos</t>
  </si>
  <si>
    <t>Condiciones Mínimas Requeridas</t>
  </si>
  <si>
    <t>Condición General</t>
  </si>
  <si>
    <t>El amparo otorgado por el presente seguro cubre al ASEGURADO contra los perjuicios económicos actuales, directos, previsibles y ciertos imputables al AFIANZADO-GARANTIZADO, que llegaren a afectar su patrimonio, como consecuencia del incumplimiento por parte del AFIANZADO-GARANTIZADO al CONVENIO ASEGURADO enunciado en el respectivo Certificado de seguros, que afecte el o los amparos específicos que consten en éste, siempre y cuando tal incumplimiento se produzca dentro de la vigencia señalada para cada amparo en dicho certificado.</t>
  </si>
  <si>
    <t>Seriedad de la oferta</t>
  </si>
  <si>
    <r>
      <t xml:space="preserve">Mediante este amparo el ASEGURADO se protege contra los perjuicios patrimoniales originados por el AFIANZADO-GARANTIZADO en los siguientes eventos: 
a)	Se abstenga de suscribir y/o perfeccionar el convenio para el cual presentó oferta, por incumplimiento de cualquiera de las obligaciones y requisitos necesarios para la celebración, perfeccionamiento e inicio de la ejecución de este.
</t>
    </r>
    <r>
      <rPr>
        <sz val="10"/>
        <rFont val="Arial"/>
        <family val="2"/>
      </rPr>
      <t xml:space="preserve">
b)	La no ampliación de la vigencia de la garantía de seriedad de la oferta cuando el término previsto en el pliego de condiciones, los términos de referencia, el estudio previo y/ o las reglas de participación, se prorrogue o cuando el término previsto para la suscripción del contrato se prorrogue, siempre y cuando esas prórrogas no excedan un término de tres (3) meses. 
c)	El retiro y/o modificación de la oferta después de vencido el término fijado para la presentación de las propuestas sin la previa aprobación de la entidad contratante. 
d)	La falta de otorgamiento por parte del proponente seleccionado de la garantía de cumplimiento exigida por la entidad para amparar el incumplimiento de las obligaciones del contrato.
La suma asegurada establecida para el amparo de seriedad de la oferta es una suma acordada y aceptada por la ASEGURADORA como tasación anticipada de perjuicios, por lo tanto, tal suma es el monto de la indemnización a la que tiene derecho el BENEFICIARIO.</t>
    </r>
  </si>
  <si>
    <t>Amparo de Anticipo</t>
  </si>
  <si>
    <r>
      <t xml:space="preserve">Por medio de este amparo el ASEGURADO se protege contra los perjuicios patrimoniales, originados en la apropiación indebida, uso indebido o falta de amortización por parte del AFIANZADO-GARANTIZADO de los recursos entregados a éste en calidad de anticipo, bien sea bienes o dineros, diferentes al Pago Anticipado para el cumplimiento del CONVENIO ASEGURADO.
Cuando se trate de bienes entregados como anticipo, para que opere este amparo, éstos deberán estar debidamente tasados en dinero.
</t>
    </r>
    <r>
      <rPr>
        <b/>
        <sz val="11"/>
        <rFont val="Calibri"/>
        <family val="2"/>
        <scheme val="minor"/>
      </rPr>
      <t>COBERTURAS APLICABLES AL AMPARO DE ANTICIPO</t>
    </r>
    <r>
      <rPr>
        <sz val="11"/>
        <rFont val="Calibri"/>
        <family val="2"/>
        <scheme val="minor"/>
      </rPr>
      <t xml:space="preserve">: El amparo de anticipo comprenderá las coberturas a continuación descritas:
</t>
    </r>
    <r>
      <rPr>
        <b/>
        <sz val="11"/>
        <rFont val="Calibri"/>
        <family val="2"/>
        <scheme val="minor"/>
      </rPr>
      <t>a.</t>
    </r>
    <r>
      <rPr>
        <sz val="11"/>
        <rFont val="Calibri"/>
        <family val="2"/>
        <scheme val="minor"/>
      </rPr>
      <t xml:space="preserve"> </t>
    </r>
    <r>
      <rPr>
        <b/>
        <sz val="11"/>
        <rFont val="Calibri"/>
        <family val="2"/>
        <scheme val="minor"/>
      </rPr>
      <t>CORRECTA INVERSIÓN:</t>
    </r>
    <r>
      <rPr>
        <sz val="11"/>
        <rFont val="Calibri"/>
        <family val="2"/>
        <scheme val="minor"/>
      </rPr>
      <t xml:space="preserve"> Se entiende por tal la destinación dada por el AFIANZADO-GARANTIZADO a los fondos y/o bienes recibidos como Anticipo para la ejecución del CONVENIO ASEGURADO, según la cual los materiales con ellos adquiridos y los gastos o erogaciones efectuados, corresponderán a las calidades, cantidades y proporciones acordadas y, en defecto de exigencia expresa, a las que correspondan a los requerimientos que la respectiva profesión u oficio tengan como normalmente utilizadas y aceptadas.
</t>
    </r>
    <r>
      <rPr>
        <b/>
        <sz val="11"/>
        <rFont val="Calibri"/>
        <family val="2"/>
        <scheme val="minor"/>
      </rPr>
      <t>b. AMORTIZACIÓN:</t>
    </r>
    <r>
      <rPr>
        <sz val="11"/>
        <rFont val="Calibri"/>
        <family val="2"/>
        <scheme val="minor"/>
      </rPr>
      <t xml:space="preserve"> Se entiende por tal el reintegro, estipulado en el CONVENIO ASEGURADO, mediante el cual una porción o la totalidad de las actas o facturas por trabajos realizados y reconocidos al AFIANZADO-GARANTIZADO, se restituye al patrimonio del ASEGURADO hasta completar el valor entregado como anticipo o la porción acordada de éste.
</t>
    </r>
    <r>
      <rPr>
        <b/>
        <sz val="11"/>
        <rFont val="Calibri"/>
        <family val="2"/>
        <scheme val="minor"/>
      </rPr>
      <t>c. DEVOLUCIÓN:</t>
    </r>
    <r>
      <rPr>
        <sz val="11"/>
        <rFont val="Calibri"/>
        <family val="2"/>
        <scheme val="minor"/>
      </rPr>
      <t xml:space="preserve"> Se entiende por devolución el compromiso adquirido por el AFIANZADO-GARANTIZADO según el cual, demostrado el incumplimiento por uso o apropiación indebida de los dineros o bienes entregados en calidad de anticipo para la ejecución del CONVENIO ASEGURADO atribuible al AFIANZADO-GARANTIZADO, el ASEGURADO podrá exigir la restitución de todo o parte de los bienes entregados como anticipo.</t>
    </r>
  </si>
  <si>
    <t>Amparo de pago anticipado</t>
  </si>
  <si>
    <t>Por medio de este amparo se cubre la devolución al ASEGURADO de la diferencia existente entre la suma entregada por el ASEGURADO al AFIANZADO-GARANTIZADO a título de pago anticipado y la suma correspondiente a la remuneración de la parte realmente ejecutada o cumplida del CONVENIO ASEGURADO por el AFIANZADO-GARANTIZADO.</t>
  </si>
  <si>
    <t>Amparo de Cumplimiento</t>
  </si>
  <si>
    <r>
      <t xml:space="preserve">Por medio de este amparo se cubre al ASEGURADO por el daño emergente derivado del incumplimiento imputable al AFIANZADO-GARANTIZADO, de cualquiera de las obligaciones emanadas del CONVENIO ASEGURADO.
</t>
    </r>
    <r>
      <rPr>
        <b/>
        <sz val="11"/>
        <rFont val="Calibri"/>
        <family val="2"/>
        <scheme val="minor"/>
      </rPr>
      <t>Parágrafo:</t>
    </r>
    <r>
      <rPr>
        <sz val="11"/>
        <rFont val="Calibri"/>
        <family val="2"/>
        <scheme val="minor"/>
      </rPr>
      <t xml:space="preserve"> Cuando el CONVENIO ASEGURADO disponga el cumplimiento de obligaciones normativas, obtención de licencias, autorizaciones o permisos de cualquier índole, se cubrirán los perjuicios derivados del incumplimiento a dichas obligaciones.
Bajo el presente amparo se cubre la clausula penal y las multas.
PROPORCIONALIDAD DE PAGO DE SINIESTRO EN CASO DE INCUMPLIMIENTO - CLAUSULA PENAL
De conformidad con lo establecido en el artículo 1596 del código civil, la clausula penal se rebajará proporcionalmente en la parte que el contratista hubiera cumplido y el contratante hubiera aceptado. </t>
    </r>
  </si>
  <si>
    <t>Amparo de pago de Salarios, Prestaciones Sociales e Indemnizaciones Laborales</t>
  </si>
  <si>
    <t>Por medio de este amparo el ASEGURADO se protege contra los perjuicios originados por el AFIANZADO-GARANTIZADO en el incumplimiento de las obligaciones laborales que le son exigibles de acuerdo con el art 34 del código sustantivo del trabajo o las aplicables a las cooperativas de trabajo asociado, la ASEGURADORA pagará dichas obligaciones, siempre y cuando el ASEGURADO sea solidariamente responsable. Adicionalmente, se incluyen las indemnizaciones y compensaciones por mora en el pago de las obligaciones mencionadas, vacaciones, pago de los aportes que, por cuenta de estos, deba efectuar el AFIANZADO- GARANTIZADO como empleador a las entidades de la Seguridad Social, aportes parafiscales y/o todos los ítems definidos en el contrato laboral y/o la ley colombiana siempre y cuando se pueda declarar solidaridad patronal entre el ASEGURADO y el AFIANZADO-GARANTIZADO. 
Lo anterior sin perjuicio de que el TOMADOR - ASEGURADO y la ASEGURADORA, en previsión de afectaciones evidentes o muy probables, puedan promover formas de conciliación con los eventuales afectados.
Adicional a lo anterior, se cubren a los empleados de los contratistas utilizados por el AFIANZADO - GARANTIZADO que demuestren la solidaridad patronal entre el ASEGURADO y el  AFIANZADO - GARANTIZADO y sus contratistas.</t>
  </si>
  <si>
    <t>Amparo de Estabilidad de Obra</t>
  </si>
  <si>
    <t>Por medio de este amparo se cubren los perjuicios patrimoniales del ASEGURADO por el deterioro que, en condiciones normales de uso, sufra cualquiera de los bienes construidos o fabricados por el AFIANZADO-GARANTIZADO en cumplimiento del CONVENIO ASEGURADO, derivados de las deficiencias en la ejecución, materiales y cumplimiento del CONVENIO ASEGURADO, y detectados con posterioridad a la terminación del CONVENIO ASEGURADO.
Por medio de este amparo también se cubren los perjuicios que al ASEGURADO se le puedan generar por vicios ocultos que afecten la garantía legal o las condiciones de calidad e idoneidad de la obra.</t>
  </si>
  <si>
    <t xml:space="preserve">Amparo de Correcto Funcionamiento de Máquinas y Equipos </t>
  </si>
  <si>
    <t>Por medio de este amparo se cubren los perjuicios patrimoniales del ASEGURADO por las deficiencias técnicas en el funcionamiento de los equipos suministrados e instalados por el AFIANZADO-GARANTIZADO en cumplimiento del CONVENIO ASEGURADO, de conformidad con las especificaciones técnicas del fabricante o del CONVENIO ASEGURADO y de acuerdo con el servicio para el cual fueron adquiridos o la necesidad para la cual se fabricaron.
Por medio de este amparo también se cubren los perjuicios que al ASEGURADO se le puedan generar por vicios ocultos o que afecten la garantía legal o las condiciones de calidad e idoneidad señaladas en el Estatuto del Consumidor colombiano o en las normas técnicas oficiales, o en el CONVENIO ASEGURADO.</t>
  </si>
  <si>
    <t>Amparo de Buena Calidad del Servicio</t>
  </si>
  <si>
    <t>Por medio de este amparo se cubren los perjuicios patrimoniales que a título de daño emergente le sean generados al ASEGURADO por la forma inadecuada o negligente en que el AFIANZADO-GARANTIZADO realizó las labores encomendadas, de acuerdo con las exigencias del CONVENIO ASEGURADO o las legales que se refieran al objeto del CONVENIO ASEGURADO.</t>
  </si>
  <si>
    <t xml:space="preserve">Amparo de Calidad del Bien </t>
  </si>
  <si>
    <t>Por medio del presente amparo se cubren los perjuicios patrimoniales que a título de daño emergente le sean generados al ASEGURADO por la deficiente calidad de los elementos, bienes o equipos suministrados por el AFIANZADO-GARANTIZADO, de acuerdo con las especificaciones técnicas del fabricante o las pactadas en el CONVENIO ASEGURADO.
Por medio de este amparo también se cubren los perjuicios que al ASEGURADO se le puedan generar por vicios ocultos o que afecten la garantía mínima presunta o las condiciones de calidad e idoneidad señaladas en el Estatuto del Consumidor colombiano o en las normas técnicas oficiales, o en el CONVENIO ASEGURADO.</t>
  </si>
  <si>
    <t>Amparo de Provisión de Repuestos y Accesorios</t>
  </si>
  <si>
    <t>Por medio del presente amparo se cubren los perjuicios patrimoniales que a título de daño emergente le sean generados al ASEGURADO por el incumplimiento del suministro de repuestos y accesorios previstos en el CONVENIO ASEGURADO.</t>
  </si>
  <si>
    <t xml:space="preserve">Buen Manejo y Correcta Utilización de los Bienes y/o Materiales </t>
  </si>
  <si>
    <r>
      <t xml:space="preserve">Por medio de este amparo se cubre al asegurado por los perjuicios patrimoniales con ocasión por el mal uso, apropiación o destinación indebida de los bienes que se le hayan entregado al AFIANZADO - GARANTIZADO para la ejecución del CONVENIO ASEGURADO objeto del seguro.
Se entenderá por mal uso o apropiación indebida de los mismos cuando los bienes no le sean reintegrados por parte del AFIANZADO-GARANTIZADO al ASEGURADO o que le sean reintegrados con fallas y/o averías.
</t>
    </r>
    <r>
      <rPr>
        <b/>
        <sz val="11"/>
        <rFont val="Calibri"/>
        <family val="2"/>
        <scheme val="minor"/>
      </rPr>
      <t>Parágrafo:</t>
    </r>
    <r>
      <rPr>
        <sz val="11"/>
        <rFont val="Calibri"/>
        <family val="2"/>
        <scheme val="minor"/>
      </rPr>
      <t xml:space="preserve">
a) Para la aplicación de este amparo el CONVENIO ASEGURADO deberá relacionar los bienes que se entregarán para la ejecución del CONVENIO ASEGURADO indicando el estado de estos y la valoración económica de los mismos.
b) El amparo no se extiende a cubrir ni el valor de los bienes y/o materiales por pérdida, daño o hurto.
c) Se excluye el deterioro por el normal uso y/o depreciación.</t>
    </r>
  </si>
  <si>
    <t>Exclusiones Generales</t>
  </si>
  <si>
    <t>Bajo el presente módulo de aseguramiento quedan indicadas como únicas exclusiones, las siguientes:</t>
  </si>
  <si>
    <t>Daños a Terceros</t>
  </si>
  <si>
    <t>El seguro otorgado mediante la presente póliza no cubre ninguna forma de daños a terceros.</t>
  </si>
  <si>
    <t>Eventos Fuera de Vigencia</t>
  </si>
  <si>
    <t>El seguro otorgado mediante la presente póliza no cubre los perjuicios que se produzcan por eventos ocurridos fuera de la vigencia señalada en el CERTIFICADO DE SEGUROS.</t>
  </si>
  <si>
    <t>Fuerza Mayor o Caso Fortuito</t>
  </si>
  <si>
    <t>La fuerza mayor, el caso fortuito o cualquier otra causal de exoneración de responsabilidad del AFIANZADO-GARANTIZADO prevista en el CONVENIO ASEGURADO o en la Ley, eximen igualmente de responsabilidad a LA ASEGURADORA.
EL TOMADOR-ASEGURADO tomará las medidas necesarias para colaborar con el garantizado en la superación de los obstáculos que para el cabal cumplimiento de la obligación asegurada surjan de los eventos calificados como fuerza mayor o caso fortuito; bastará prueba sumaria para demostrar el cumplimiento de esta obligación.</t>
  </si>
  <si>
    <t>Otros Seguros</t>
  </si>
  <si>
    <t>El seguro otorgado mediante la presente póliza no cubre los perjuicios que puedan originarse en la omisión de contratar otros seguros así esta sea una exigencia del CONVENIO ASEGURADO.</t>
  </si>
  <si>
    <t>Exclusiones del Amparo de Pago de Salarios, Prestaciones Sociales e Indemnizaciones</t>
  </si>
  <si>
    <t>En ningún caso, el amparo de pago de salarios, prestaciones sociales e indemnizaciones laborales ampara obligaciones anteriores o posteriores al CONVENIO ASEGURADO fuera de la vigencia señalada en cada CERTIFICADO DE SEGUROS.</t>
  </si>
  <si>
    <t>Obligaciones Financieras</t>
  </si>
  <si>
    <t>El seguro otorgado mediante la presente póliza no cubre los perjuicios imputables al AFIANZADO-GARANTIZADO por el incumplimiento de obligaciones financieras.</t>
  </si>
  <si>
    <t>Condiciones Aplicables a Todos los Amparos</t>
  </si>
  <si>
    <t>Naturaleza del Seguro</t>
  </si>
  <si>
    <t>Ni este seguro, ni los CERTIFICADOS DE SEGURO que de él se desprenden constituyen una fianza. Su exigibilidad está supeditada a las normas que rigen el contrato de seguro en la República de Colombia, por lo tanto, el derecho a recibir una indemnización depende de la ocurrencia del siniestro y la demostración de los perjuicios causados por incumplimiento según los distintos amparos otorgados por esta póliza, sus anexos y/o sus CERTIFICADOS DE SEGURO.</t>
  </si>
  <si>
    <t>Multas y Clausula Penal</t>
  </si>
  <si>
    <t>Las multas y/o la cláusula penal están amparadas bajo el presente módulo por ser el TOMADOR-ASEGURADO una empresa con participación accionaria del Estado.</t>
  </si>
  <si>
    <t>Mantenimiento del Estado del Riesgo</t>
  </si>
  <si>
    <t>El presente seguro se expide bajo la garantía otorgada por el TOMADOR-ASEGURADO-BENEFICIARO de que durante su vigencia el CONVENIO ASEGURADO se mantendrá inalterado en los términos del artículo 1060 del Código de Comercio solo y únicamente respecto de su objeto, alcance, obligaciones, valor y vigencia, no obstante, será responsabilidad del Afianzado-Garantizado la notificación de cambios en el CONVENIO ASEGURADO.</t>
  </si>
  <si>
    <t>Cláusulas Incompatibles</t>
  </si>
  <si>
    <t>En caso de incongruencia entre las condiciones generales y las particulares de cada CERTIFICADO DE SEGURO, prevalecerán las últimas.</t>
  </si>
  <si>
    <t>Obligación de Pagar la Prima</t>
  </si>
  <si>
    <t>El AFIANZADO-GARANTIZADO estará obligado al pago de la prima derivada del CERTIFICADO DE SEGURO.
Metro de Medellin Ltda. no realizará el pago de la prima de ningún certificado de seguros, situación que la aseguradora declara conocer y aceptar.</t>
  </si>
  <si>
    <t>Plazo de Pago de la Prima por Parte del Afianzado-Garantizado</t>
  </si>
  <si>
    <t>La obligación de pagar la prima causada por los CERTIFICADOS DE SEGUROS estará a cargo del AFIANZADO-GARANTIZADO y será contra entrega de cada CERTIFICADO DE SEGURO.</t>
  </si>
  <si>
    <t>Vigilancia e Inspección</t>
  </si>
  <si>
    <t>La ASEGURADORA se reserva el derecho de vigilar o de intervenir, directa o indirectamente por los medios que juzgue adecuados, el desarrollo del CONVENIO ASEGURADO.
Cuando las circunstancias lo justifiquen, podrá la ASEGURADORA inspeccionar los libros, documentos o papeles relacionados con el CONVENIO ASEGURADO, en primera instancia del AFIANZADO-GARANTIZADO y en segunda instancia del TOMADOR-ASEGURADO.
El TOMADOR-ASEGURADO prestará toda la colaboración necesaria para que la ASEGURADORA pueda ejercer tal derecho, preservando políticas de confidencialidad.</t>
  </si>
  <si>
    <t>Coexistencia de Seguros</t>
  </si>
  <si>
    <t>En caso de existir otros seguros relacionados con el CONVENIO ASEGURADO, la ASEGURADORA sólo será responsable por la suma que en proporción llegare a corresponderle con relación a la totalidad de los perjuicios indemnizables demostrados, distribuidos entre todos los garantes (o las ASEGURADORAS).
Lo anterior sin perjuicio de las obligaciones que a cargo del TOMADOR y el ASEGURADO imponen artículos 1076, 1092 y 1093 del Código de Comercio.</t>
  </si>
  <si>
    <t>Reducción de la Indemnización</t>
  </si>
  <si>
    <t>La ASEGURADORA conoce y acepta que no habrá reducción de la suma asegurada en caso de incumplimiento parcial de la obligación asegurada y será objeto de indemnización, el valor total de los perjuicios demostrados generados por el incumplimiento de las obligaciones garantizadas, dentro de los límites y condiciones aseguradas.</t>
  </si>
  <si>
    <t>Subrogación</t>
  </si>
  <si>
    <t>Por el hecho de pagar cualquier suma por concepto de indemnización, la ASEGURADORA se subroga, hasta concurrencia del importe de la indemnización, en los derechos del TOMADOR, el ASEGURADO y/o el BENEFICIARIO, con todos sus privilegios y accesorios, contra el AFIANZADO-GARANTIZADO.
El TOMADOR, el ASEGURADO y/o el BENEFICIARIO, según el caso, cooperarán con todos los medios a su alcance para que la ASEGURADORA pueda obtener el reembolso de las sumas indemnizadas o invertidas por ésta en el evento de hacerse cargo de la obligación incumplida.
Ni TOMADOR, ni el ASEGURADO, ni el Beneficiario pueden renunciar en ningún momento a sus derechos contra el AFIANZADO-GARANTIZADO o contra terceros responsables del siniestro y si lo hicieren perderán el derecho a la indemnización.</t>
  </si>
  <si>
    <t>Prescripción</t>
  </si>
  <si>
    <t>Las acciones derivadas del presente seguro y de los CERTIFICADOS DE SEGUROS se sujetarán a los términos del Código de Comercio.</t>
  </si>
  <si>
    <t>Llamamiento en Garantía</t>
  </si>
  <si>
    <t>Cuando el CONVENIO ASEGURADO contenga pacto arbitral la ASEGURADORA quedará vinculada a los efectos de este pacto.</t>
  </si>
  <si>
    <t>Compromiso de Confidencialidad</t>
  </si>
  <si>
    <t>La ASEGURADORA se compromete a que toda información técnica, económica, financiera o comercial, que en adelante “Información Confidencial”, suministrada por el TOMADOR, el ASEGURADO, el BENEFICIARIO o el AFIANZADO-GARANTIZADO, será tratada como confidencial. La ASEGURADORA se compromete a no revelar de ninguna forma dicha "Información Confidencial” a ningún tercero, limitando la revelación de dicha “Información Confidencial” a los empleados, intermediarios calificados, profesionales, técnicos y/o ejecutivos que la necesiten en la elaboración del estudio para la suscripción del presente seguro, o de los CERTIFICADOS DE SEGUROS o a los ajustadores profesionales requeridos para la atención de las reclamaciones que llegaren a afectarla y comprometiéndose a informar a cada uno de dichos empleados, agentes ejecutivos, o peritos, acerca de las obligaciones contenidas en el presente compromiso.</t>
  </si>
  <si>
    <t>Ética en los Seguros</t>
  </si>
  <si>
    <t>La ASEGURADORA y el TOMADOR declaran tener una política de ética en los negocios que busca:
- Mantener controles internos adecuados.
- Contar con los registros e informes apropiados en todas las transacciones.
- Dar cumplimiento a todas las leyes pertinentes.
Por lo tanto, la ASEGURADORA y el TOMADOR confían en que sus sistemas de control serán los adecuados para mostrar plenamente y en forma fidedigna tanto los hechos como la exactitud de los datos que se presenten recíprocamente.</t>
  </si>
  <si>
    <t>Conflicto de Intereses</t>
  </si>
  <si>
    <t>La ASEGURADORA y el TOMADOR ejercerán recíprocamente, el mayor cuidado y harán todas las diligencias razonables para prevenir cualquier acción o acciones que pudieran dar como resultado un conflicto con los intereses de ambas partes. Estas actividades también serán aplicables a sus empleados o agentes en sus relaciones mutuas.</t>
  </si>
  <si>
    <t>Solución de Controversias</t>
  </si>
  <si>
    <t>Toda controversia, diferencia, reclamación resultante de la ejecución, interpretación, liquidación o terminación del contrato de seguro será resuelta en primera instancia por los representantes legales de las partes, en segundo lugar, las partes podrán acudir sin que sea obligatorio, a los mecanismos o fórmulas de arreglo directo que acuerden o la conciliación; si no se logra acuerdo en un término de 30 días calendario, se acudirá a la jurisdicción competente.</t>
  </si>
  <si>
    <t>Cobertura de Extensión y Adición del Convenio Asegurado</t>
  </si>
  <si>
    <r>
      <t xml:space="preserve">1. Cobertura de extensión hasta por 30 días calendario, en el evento en que el CONVENIO ASEGURADO se haya prorrogado, más dicha extensión en el tiempo no haya sido formalizada mediante otrosí, acta de modificación bilateral u otro documento escrito firmado por las partes. Esta cobertura tendrá aplicación solo si en el momento de ocurrencia del siniestro el ASEGURADO, cuenta con actas o documentos del supervisor, administrador y/o interventor del CONVENIO ASEGURADO, de las cuales pueda desprenderse la prórroga de este. El TOMADOR – ASEGURADO acepta que la ASEGURADORA realizará el ajuste al CERTIFICADO DE SEGUROS y generará el respectivo cobro de prima.
2. Cobertura de adición del valor asegurado hasta por 20% del valor inicial del CONVENIO ASEGURADO (máximo COP$5.000.000.000 - sin exceder la capacidad automática de la ASEGURADORA) y hasta por 30 días calendario, en el evento en que el CONVENIO ASEGURADO se haya adicionado, más dicha condición no haya sido formalizada mediante otrosí, acta de modificación bilateral u otro documento escrito firmado por las partes. Esta cobertura tendrá aplicación solo si en el momento de ocurrencia del siniestro el ASEGURADO cuenta con actas o documentos del supervisor, administrador y/o interventor del CONVENIO ASEGURADO, de las cuales pueda desprenderse la adición de este. El TOMADOR – ASEGURADO acepta que la ASEGURADORA realizará el ajuste al CERTIFICADO DE SEGUROS y generará el respectivo cobro de prima.
</t>
    </r>
    <r>
      <rPr>
        <b/>
        <sz val="11"/>
        <rFont val="Calibri"/>
        <family val="2"/>
        <scheme val="minor"/>
      </rPr>
      <t>Parágrafo:</t>
    </r>
    <r>
      <rPr>
        <sz val="11"/>
        <rFont val="Calibri"/>
        <family val="2"/>
        <scheme val="minor"/>
      </rPr>
      <t xml:space="preserve"> En caso de incumplimiento del CONVENIO ASEGURADO dentro del periodo adicional de cobertura indicado, la ASEGURADORA procederá con la emisión del CERTIFICADO DE SEGUROS de acuerdo con las actas o documentos del supervisor, administrador y/o interventor y el pago de la prima deberá ser realizado por el TOMADOR - ASEGURADO dentro del plazo indicado o mediante reducción de la indemnización.</t>
    </r>
  </si>
  <si>
    <t xml:space="preserve">Expedición Retroactiva de los Certificados de Seguros </t>
  </si>
  <si>
    <t>La ASEGURADORA autoriza la expedición de los CERTIFICADOS DE SEGUROS con una retroactividad máxima de 30 días de antigüedad sin carta del estado del riesgo.
Para una retroactividad mayor a los 30 días y hasta sesenta (60) días, se requiere carta del estado del riesgo por parte del ASEGURADO.</t>
  </si>
  <si>
    <t>Obligaciones del Asegurado</t>
  </si>
  <si>
    <t>En virtud de lo dispuesto en el artículo 1075 del Código de Comercio Corresponderá al ASEGURADO dar los siguientes avisos a la ASEGURADORA.</t>
  </si>
  <si>
    <t>De Incumplimiento</t>
  </si>
  <si>
    <t>El ASEGURADO dará aviso a la ASEGURADORA dentro de los 15 días calendario siguiente a la fecha en que lo haya conocido o debido conocer del incumplimiento de cualquiera de las obligaciones del AFIANZADO-GARANTIZADO aseguradas mediante los CERTIFICADOS DE SEGUROS que pueda configurar un posible siniestro, tales como, pero sin limitarse a incumplimientos en el objeto, en plazo, o en obligaciones del AFIANZADO-GARANTIZADO al CONVENIO ASEGURADO.</t>
  </si>
  <si>
    <t>De iniciación del Proceso</t>
  </si>
  <si>
    <t>El ASEGURADO dará aviso a la ASEGURADORA de cualquier procedimiento prejudicial, judicial o administrativo contra el AFIANZADO-GARANTIZADO dentro de los treinta (30) días calendario siguiente a la presentación o iniciación, según sea judicial o extrajudicial</t>
  </si>
  <si>
    <t>Procesos Concursales</t>
  </si>
  <si>
    <t>El ASEGURADO hará valer sus derechos dentro de cualquier proceso pre-concursal, concursal, de reorganización empresarial o similar en el que llegare a ser admitido el AFIANZADO-GARANTIZADO, dando aviso a la ASEGURADORA dentro de los quince (15) días calendario desde el aviso de reorganización por parte del contratista o desde la fecha de conocimiento por parte del ASEGURADO.
Si el ASEGURADO no cumple con las obligaciones que trata este numeral, la ASEGURADORA deducirá de la indemnización el valor de los perjuicios que tales omisiones puedan causarle.</t>
  </si>
  <si>
    <t>Otras Condiciones</t>
  </si>
  <si>
    <t>Compensación</t>
  </si>
  <si>
    <t>Si cuando ocurre el sinestro o después de éste y antes de pagar la indemnización, el ASEGURADO es deudor del AFIANZADO-GARANTIZADO, la indemnización se disminuye en el monto de dicha deuda.</t>
  </si>
  <si>
    <t>Pago de la Indemnización</t>
  </si>
  <si>
    <t>De conformidad con lo previsto en el artículo 1110 del código de comercio, la indemnización podrá ser pagada en dinero o mediante reposición, reparación o reconstrucción de los bienes asegurados, a elección de la ASEGURADORA.
La ASEGURADORA acepta a efectuar el pago del siniestro dentro de los 30 días calendario siguientes a la fecha en que el ASEGURADO-BENEFICIARIO acredite, aun extrajudicialmente su derecho.
Dentro del mismo término, si la ASEGURADORA resolviera continuar con la ejecución directa o indirecta del contrato y así lo convenga con la Empresa, en este caso, el AFIANZADO-GARANTIZADO acepta desde ahora la cesión del contrato a favor de la ASEGURADORA o de quien designe, según el objeto contractual.</t>
  </si>
  <si>
    <t>Designación de ajustadores</t>
  </si>
  <si>
    <t xml:space="preserve">Designación de ajustadores - según relación adjunta, sin embargo, se podrá de mutuo acuerdo con el asegurado alguna firma adicional.  </t>
  </si>
  <si>
    <t>Domicilio</t>
  </si>
  <si>
    <t>Sin perjuicio de lo que dicten las disposiciones procesales se tendrá como domicilio de las partes las localidades y direcciones anotadas en la carátula de la póliza, como lugar de expedición de esta.</t>
  </si>
  <si>
    <t>Inoponibilidad de excepciones a la entidad asegurada</t>
  </si>
  <si>
    <t>La compañía de seguros no puede oponerse o defenderse de las reclamaciones que presente el TOMADOR / ASEGURADO alegando la conducta del AFIANZADO-GARANTIZADO del seguro, en especial las inexactitudes o reticencias en que este hubiere incurrido con ocasión de la contratación del seguro o cualquier otra excepción que tenga el asegurador en contra de la persona garantizada.</t>
  </si>
  <si>
    <t>RAMOS</t>
  </si>
  <si>
    <t>CUMPLIMIENTO Y RESPONSABILIDAD 
CIVIL EXTRACONTRACTUAL DERIVADA DE UN CONTRATO</t>
  </si>
  <si>
    <t>Tomador / Asegurado</t>
  </si>
  <si>
    <t xml:space="preserve">CONTRATISTAS - PROVEEDORES - OFERENTES </t>
  </si>
  <si>
    <t>Beneficiario</t>
  </si>
  <si>
    <t>DEFINICIONES</t>
  </si>
  <si>
    <t>Aseguradora</t>
  </si>
  <si>
    <t>Es la persona jurídica que asume los riesgos, debidamente autorizada de acuerdo con las normas legales colombianas.</t>
  </si>
  <si>
    <t>Asegurado</t>
  </si>
  <si>
    <t>Es la persona jurídica con la cual el AFIANZADO-GARANTIZADO ha contraído la obligación que se garantiza y cuyo patrimonio se protege mediante este seguro ante el incumplimiento atribuible al AFIANZADO-GARANTIZADO. Será también llamado contratante, dueño de la obra u ordenante del servicio.</t>
  </si>
  <si>
    <t>Tomador</t>
  </si>
  <si>
    <t>Es la persona que por cuenta propia  o ajena traslada a la ASEGURADORA los riesgos derivados de la obligación que se garantiza y cuyo patrimonio se protege mediante este seguro ante el incumplimiento atribuible al AFIANZADO-GARANTIZADO. Será también llamado contratante, dueño de la obra u ordenante del servicio.</t>
  </si>
  <si>
    <t>Es la persona legitimaria de la indemnización de perjuicios por el posible incumplimiento del AFIANZADO-GARANTIZADO. Será también llamado contratante, dueño de la obra u ordenante del servicio</t>
  </si>
  <si>
    <t>Será el oferente, contratista, proveedor o aquella forma asociativa o persona natural o jurídica que se compromete a cumplir la oferta y/o el CONVENIO ASEGURADO</t>
  </si>
  <si>
    <t>Convenio Asegurado</t>
  </si>
  <si>
    <t>Es el documento o relación contractual donde el TOMADOR-ASEGURADO-BENEFICIARIO enuncian las obligaciones que se compromete a cumplir el AFIANZADO-GARANTIZADO y cuyo riesgo traslada a la ASEGURADORA</t>
  </si>
  <si>
    <t>Certificado de Seguros</t>
  </si>
  <si>
    <t>Es el documento que se expide de acuerdo con las CONDICIONES PARTICULARES, a la que se adhiere, de la cual forma parte integrante y que determina la(s) cobertura(s) y demás condiciones particulares aplicables a la obligación en la que aparecen individualizados los riesgos que el ASEGURADO desea trasladar a la ASEGURADORA y que ésta acepta asumir en los términos del art. 1056 del Código de Comercio</t>
  </si>
  <si>
    <t>Garantía Legal</t>
  </si>
  <si>
    <t>El término de la garantía legal será el dispuesto por la ley o por la autoridad competente. A falta de disposición de obligatorio cumplimiento, será el indicado por el productor y/o AFIANZADO-GARANTIZADO. El término de la garantía legal empezará a correr a partir de la entrega del producto o servicio al TOMADOR – ASEGURADO.
Para efectos del presente seguros, esta cobertura no excederá los cinco (5) años de vigencia</t>
  </si>
  <si>
    <t>Locales - Predios</t>
  </si>
  <si>
    <r>
      <t>Es el conjunto de bienes inmuebles, dentro de los cuales el Asegurado desarro</t>
    </r>
    <r>
      <rPr>
        <sz val="11"/>
        <rFont val="Calibri"/>
        <family val="2"/>
        <scheme val="minor"/>
      </rPr>
      <t>ll</t>
    </r>
    <r>
      <rPr>
        <sz val="10"/>
        <rFont val="Arial"/>
        <family val="2"/>
      </rPr>
      <t>a su actividad profesional, descrita en la solicitud, en la carátula de la póliza, o los que se definan en el texto del CONVENIO ASEGURADO.</t>
    </r>
  </si>
  <si>
    <t>Operaciones</t>
  </si>
  <si>
    <t>Por operaciones se entenderán las actividades que realicen las personas vinculadas al Asegurado adicional dentro del giro normal de los negocios materia del presente seguro.</t>
  </si>
  <si>
    <t xml:space="preserve">Programa De Seguros En Contratos del Metro De Medellin </t>
  </si>
  <si>
    <t>Contrato de seguro celebrado entre el ASEGURADO, en su calidad de contratante, quien en tal virtud ostenta también la condición de TOMADOR y BENEFICIARIO y la ASEGURADORA, mediante el cual aquél traslada los efectos nocivos patrimoniales que el incumplimiento de sus PROPONENTES o CONTRATISTAS le puedan generar. Las Especificaciones Técnicas contiene las condiciones particulares bajo las cuales se debe regir la cobertura de seguro otorgada.</t>
  </si>
  <si>
    <t>RESPONSABLE</t>
  </si>
  <si>
    <t xml:space="preserve">FECHA DE SEGUIMIENTO </t>
  </si>
  <si>
    <t>OBSERVACIONES</t>
  </si>
  <si>
    <t>Nota 2: Para efectos de las pólizas incluidas en el presente análisis de riesgos, se invita al destinatario de la oferta, invitado y oferente a consultar el "Anexo de Seguros en Contratos" publicado en el respectivo evento de RFQ. Para mayor información está a disposición información del Programa de Seguros en Contratos - PSC en el siguiente Link: https://www.metrodemedellin.gov.co/proveedores-y-contratistas/</t>
  </si>
  <si>
    <t>Nota 1: Los tratamientos indicados en el presente anexo se establecen sin perjuicio de que la parte a quien se le asigna el riesgo pueda y sea el responsable de implementar todas aquellas actividades que eviten o mitiguen el riesgo de forma eficiente y eficaz, por lo tanto, podrá llevar a cabo acciones adicionales a los aquí señalados. De igual manera la descripción del riesgo y sus causas acá enunciadas no pueden entenderse de manera excluyente de otras que puedan identificarse o aplicarse.</t>
  </si>
  <si>
    <t>TRATAMIENTOS</t>
  </si>
  <si>
    <t>Lucia Mercedes Valencia H.</t>
  </si>
  <si>
    <t>Elaboró</t>
  </si>
  <si>
    <t>Revisó</t>
  </si>
  <si>
    <t xml:space="preserve">	Compra de ayudas audiovisuales</t>
  </si>
  <si>
    <t>150 días</t>
  </si>
  <si>
    <t>El contratista deberá cumplir con los tiempos de respuesta establecidos en las especificaciones técnicas del proceso.</t>
  </si>
  <si>
    <t xml:space="preserve">Falta rigor y cobertura en la redacción del alcance y/o  en las especificaciones técnicas y requisitos del objeto del Contrato. </t>
  </si>
  <si>
    <t>Solicitar garantía técnica garantía mínima requerida en las especificaciones técnicas, la cual cubrirá cualquier defecto de fabricación o falla de funcionamiento durante el período especificado. Cuando el suministro se ejecute mediante órdenes de entrega parciales, el término se contará individualmente para los elementos recibidos en cada orden y/o pedido.</t>
  </si>
  <si>
    <t>Contar con un plan para la atención de garantías que comprenda el personal, equipos, herramientas y tiempos de respuesta oportuna.</t>
  </si>
  <si>
    <t>Omisiones en los documentos que definen las obligaciones y especificaciones,  falta de claridad o detalle sobre las características o condiciones en que debe ser entregado el bien tales como: calidad, cantidad, atributos, características, particularidades, alcance, forma o medio en que será entregada, fecha de entrega, etc., y demás que se consideren relevantes.</t>
  </si>
  <si>
    <t>El supervisor no verifica el producto, antes de emitir su aprobación.</t>
  </si>
  <si>
    <t>Realizar verificación y control de los bienes y servicios durante el desarrollo del contrato de conformidad con el procedimiento de supervisión e interventoría de la empresa.</t>
  </si>
  <si>
    <t xml:space="preserve">Tanto LA EMPRESA como EL CONTRATISTA deberán tener muy claro el desarrollo cronológico del contrato, así como las fechas de entrega de los productos. </t>
  </si>
  <si>
    <t>SERIEDAD DEL OFRECIMIENTO</t>
  </si>
  <si>
    <t>CUMPLIMIENTO DEL CONTRATO</t>
  </si>
  <si>
    <t>ANTICIPO</t>
  </si>
  <si>
    <t>PAGOS, SALARIOS, PRESTACIONES E INDEMNIZACIONES</t>
  </si>
  <si>
    <t>100% ANT</t>
  </si>
  <si>
    <t>ESTABILIDAD DE LA OBRA</t>
  </si>
  <si>
    <t>CALIDAD DEL SERVICIO</t>
  </si>
  <si>
    <t>CALIDAD Y CORRECTO FUNCIONAMIENTO</t>
  </si>
  <si>
    <t>PROVISIÓN DE REPUESTOS</t>
  </si>
  <si>
    <t>ERRORES Y OMISIONES</t>
  </si>
  <si>
    <t>TODO RIESGO CONSTRUCCIÓN Y/O MONTAJE</t>
  </si>
  <si>
    <t>TRANSPORTE DE MERCANCÍAS</t>
  </si>
  <si>
    <t>INFIDELIDAD O MANEJO DE VALORES</t>
  </si>
  <si>
    <t>PML</t>
  </si>
  <si>
    <t>RESPONSABILIDAD CIVIL EXTRACONTRACTUAL</t>
  </si>
  <si>
    <t>601 A 1500 SMLMV</t>
  </si>
  <si>
    <t>1501 o más SMLMV</t>
  </si>
  <si>
    <t>200 A 600 SMLMV</t>
  </si>
  <si>
    <t>Deficiencia en la definición de calidad contemplada en las especificaciones técnicas.  No se exigen cumplimiento de normas, leyes, estándares, buenas prácticas o procedimientos, etc. cuando estas aplican.</t>
  </si>
  <si>
    <t>Lavado de Activos y Financiación del Terrorismo (LA/FT). Es la posibilidad de pérdida o daño que puede sufrir el Metro de Medellín por su propensión a ser utilizada por un proveedor, directamente o través de sus operaciones, como instrumento para el lavado de activos y/o canalización de recursos hacia la realización de actividades terroristas u ocultamiento de recursos provenientes de dichas actividades.</t>
  </si>
  <si>
    <t>Desorden Administrativo del Contratista, Falta de control interno sobre la nómina y prestaciones sociales, generando errores de cálculo o pagos incompletos</t>
  </si>
  <si>
    <t>RIESGOS_ECONÓMICOS</t>
  </si>
  <si>
    <t>FLUCTUACIÓN DE LOS PRECIOS, DESABASTECIMIENTO Y ESPECULACIÓN</t>
  </si>
  <si>
    <t>Afectación en el contrato por la puesta en práctica de operaciones comerciales o financieras que tienen por objeto la obtención de un beneficio económico, basado en las fluctuaciones de los precios.
Escasez de cualquier tipo de material y/o insumos para la ejecución del contrato; o por salida del mercado de insumos o materias primas requeridos para la ejecución de éste.</t>
  </si>
  <si>
    <t xml:space="preserve">Afectación de la oferta al mercado </t>
  </si>
  <si>
    <t>Afectaciones de la demanda</t>
  </si>
  <si>
    <t>Políticas Públicas</t>
  </si>
  <si>
    <t>Prácticas de mercado</t>
  </si>
  <si>
    <t>Sobredemanda coyuntural en el lugar de ejecución del contrato de personal con los perfiles requeridos en el contrato.</t>
  </si>
  <si>
    <t>Cambios en los patrones de oferta y demanda, que generen incrementos en los precios.</t>
  </si>
  <si>
    <t>Posiciones dominantes de empresas en el mercado.</t>
  </si>
  <si>
    <t>Volatilidad de la moneda (origen de fabricación y comercialización)</t>
  </si>
  <si>
    <t>Actuaciones de grupos armados que no permiten la movilización de vehículos en zonas normalmente afectadas por orden público.</t>
  </si>
  <si>
    <t>Paros de transportadores, cuando esta causa se pueda prever al momento de la celebración del contrato.</t>
  </si>
  <si>
    <t>Alta dependencia de un proveedor, fabricante o distribuidor exclusivo, que limita la capacidad de sustitución ante alzas o escasez</t>
  </si>
  <si>
    <t>Limitación en la disponibilidad del producto por parte de distribuidores, asociada a incrementos en el precio de mercado.</t>
  </si>
  <si>
    <t>El contratista debe prever planes de contingencia para evitar este tipo de riesgo, por ser la parte con conocimiento del mercado.</t>
  </si>
  <si>
    <t xml:space="preserve">El contratista debe realizar proyecciones o estimaciones, determinar supuestos críticos y de ser necesario establecer reserva de contingencia respectiva. </t>
  </si>
  <si>
    <t>El contratista debe aprovisionarse de los insumos requeridos.</t>
  </si>
  <si>
    <t>Realizar seguimiento al comportamiento del mercado para adoptar las medidas a que haya lugar de manera oportuna.</t>
  </si>
  <si>
    <t>Revisión de los estudios de mercado al encontrarse dispersión en sus valores.</t>
  </si>
  <si>
    <t>Establecer modalidad de contratación con precios no ajustables</t>
  </si>
  <si>
    <t>Validar supuestos en la estimación del presupuesto, determinar supuestos críticos y de ser necesario establecer reserva de contingencia respectiva.</t>
  </si>
  <si>
    <t xml:space="preserve">Evaluar la posibilidad de compras de insumos de manera anticipada o en periodos de mayor oportunidad. </t>
  </si>
  <si>
    <r>
      <t xml:space="preserve">Solicitar la Póliza de Cumplimiento ante entidades Públicas con régimen de contratación privada a favor de la Empresa de Transporte Masivo del Valle de Aburrá Limitada, el amparo de Cumplimiento  por el 20%  del valor del cada orden de pedido que supere los 77 SMLMV y una vigencia igual al plazo de la orden de pedido.
</t>
    </r>
    <r>
      <rPr>
        <b/>
        <sz val="11"/>
        <rFont val="Arial"/>
        <family val="2"/>
      </rPr>
      <t>La póliza debe incluir las condiciones establecidas en el Programa de Seguros en Contratos del Metro de Medellín - PSC, que se detallan en la hoja de "Condiciones Cumplimiento", aclarando que solo serán requeridos en la emisión de las pólizas los amparos solicitados en el presente análisis de riesgos.</t>
    </r>
    <r>
      <rPr>
        <sz val="11"/>
        <rFont val="Arial"/>
        <family val="2"/>
      </rPr>
      <t xml:space="preserve">
</t>
    </r>
  </si>
  <si>
    <t>Didier Pérez Giraldo</t>
  </si>
  <si>
    <t>Se configura cuando el contratista no cumple con las obligaciones laborales y estas sean imputables a La Empresa, derivados del incumplimiento de las prestaciones laborales a que está obligado , en su calidad de empleador incluidas las de pago de salarios y prestaciones sociales legales, liquidación de contratos de acuerdo con las obligaciones de ley asumidas por el contratista y que guarden relación directa con el personal utilizado en la ejecución del contrato.</t>
  </si>
  <si>
    <t>Iliquidez del contratista.</t>
  </si>
  <si>
    <t>Exigir al contratista la presentación mensual de un certificado suscrito por el revisor fiscal cuando exista de acuerdo con los requerimientos de ley, o por el representante legal, acreditando el pago de los aportes de seguridad social (pensiones, salud y riesgos profesionales) y parafiscales (CCF, ICBF y SENA), o declaración personal acreditando el pago de estas obligaciones si el contratista es persona natural. (Art. 50, Ley 789 de 2002 Reforma Laboral).</t>
  </si>
  <si>
    <t>Presentar la documentación requerida por la Empresa</t>
  </si>
  <si>
    <t>En el evento en que no se hubieran realizado totalmente los aportes correspondientes, la Entidad pública deberá retener del pago final, las sumas adeudadas  al sistema y efectuará el giro directo de dichos recursos a los correspondientes sistemas con prioridad a los regímenes de salud y pensiones.</t>
  </si>
  <si>
    <t xml:space="preserve">Realizar una debida planificación financiera que le permita realizar los pagos de salarios, prestasciones, seguridad social y parafiscales
 de manera completa y oportuna. </t>
  </si>
  <si>
    <r>
      <t xml:space="preserve">Solicitar la Póliza de Cumplimiento ante entidades Públicas con régimen de contratación privada a favor de la Empresa de Transporte Masivo del Valle de Aburrá Limitada, el amparo de Calidad y Correcto Funcionamiento de los Bienes y Equipos Suministrados  por el 20% del valor de cada orden de pedido que supere los 77 SMLMV y la vigencia debe ser igual al plazo de la garantía técnica del producto; la fecha de inicio será la fecha de entrega del bien a la Empresa.
</t>
    </r>
    <r>
      <rPr>
        <b/>
        <sz val="11"/>
        <rFont val="Arial"/>
        <family val="2"/>
      </rPr>
      <t>La póliza debe incluir las condiciones establecidas en el Programa de Seguros en Contratos del Metro de Medellín - PSC, que se detallan en la hoja de "Condiciones Cumplimiento", aclarando que solo serán requeridos en la emisión de las pólizas los amparos solicitados en el presente análisis de riesgos.</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</si>
</sst>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44" formatCode="_-&quot;$&quot;\ * #,##0.00_-;\-&quot;$&quot;\ * #,##0.00_-;_-&quot;$&quot;\ * &quot;-&quot;??_-;_-@_-"/>
    <numFmt numFmtId="43" formatCode="_-* #,##0.00_-;\-* #,##0.00_-;_-* &quot;-&quot;??_-;_-@_-"/>
    <numFmt numFmtId="164" formatCode="00000"/>
  </numFmts>
  <fonts count="29"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sz val="20"/>
      <name val="Arial"/>
      <family val="2"/>
    </font>
    <font>
      <b/>
      <sz val="11"/>
      <name val="Arial"/>
      <family val="2"/>
    </font>
    <font>
      <sz val="11"/>
      <name val="Arial"/>
      <family val="2"/>
    </font>
    <font>
      <b/>
      <sz val="11"/>
      <color indexed="12"/>
      <name val="Arial"/>
      <family val="2"/>
    </font>
    <font>
      <sz val="11"/>
      <name val="Tahoma"/>
      <family val="2"/>
    </font>
    <font>
      <b/>
      <sz val="12"/>
      <name val="Arial"/>
      <family val="2"/>
    </font>
    <font>
      <b/>
      <sz val="10"/>
      <color rgb="FFFF0000"/>
      <name val="Arial"/>
      <family val="2"/>
    </font>
    <font>
      <b/>
      <sz val="11"/>
      <color rgb="FFFF0000"/>
      <name val="Arial"/>
      <family val="2"/>
    </font>
    <font>
      <b/>
      <sz val="11"/>
      <color rgb="FFFF0000"/>
      <name val="Calibri"/>
      <family val="2"/>
      <scheme val="minor"/>
    </font>
    <font>
      <b/>
      <sz val="14"/>
      <name val="Arial"/>
      <family val="2"/>
    </font>
    <font>
      <b/>
      <sz val="16"/>
      <color indexed="9"/>
      <name val="Arial"/>
      <family val="2"/>
    </font>
    <font>
      <sz val="12"/>
      <name val="Arial"/>
      <family val="2"/>
    </font>
    <font>
      <b/>
      <sz val="16"/>
      <color theme="0"/>
      <name val="Arial"/>
      <family val="2"/>
    </font>
    <font>
      <b/>
      <sz val="11"/>
      <color theme="0"/>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11"/>
      <name val="Calibri"/>
      <family val="2"/>
      <scheme val="minor"/>
    </font>
    <font>
      <b/>
      <sz val="12"/>
      <color theme="1"/>
      <name val="Calibri"/>
      <family val="2"/>
      <scheme val="minor"/>
    </font>
    <font>
      <sz val="11"/>
      <color rgb="FF00B0F0"/>
      <name val="Calibri"/>
      <family val="2"/>
      <scheme val="minor"/>
    </font>
    <font>
      <sz val="11"/>
      <color theme="1"/>
      <name val="Arial"/>
      <family val="2"/>
    </font>
    <font>
      <b/>
      <sz val="11"/>
      <color rgb="FF002060"/>
      <name val="Arial"/>
      <family val="2"/>
    </font>
    <font>
      <b/>
      <sz val="8"/>
      <name val="Arial"/>
      <family val="2"/>
    </font>
    <font>
      <b/>
      <sz val="6"/>
      <name val="Arial"/>
      <family val="2"/>
    </font>
  </fonts>
  <fills count="13">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3" tint="0.79998168889431442"/>
        <bgColor indexed="64"/>
      </patternFill>
    </fill>
    <fill>
      <patternFill patternType="solid">
        <fgColor indexed="55"/>
        <bgColor indexed="64"/>
      </patternFill>
    </fill>
    <fill>
      <patternFill patternType="solid">
        <fgColor indexed="42"/>
        <bgColor indexed="64"/>
      </patternFill>
    </fill>
    <fill>
      <patternFill patternType="solid">
        <fgColor rgb="FFCCFFCC"/>
        <bgColor indexed="64"/>
      </patternFill>
    </fill>
    <fill>
      <patternFill patternType="solid">
        <fgColor theme="0"/>
        <bgColor indexed="64"/>
      </patternFill>
    </fill>
    <fill>
      <patternFill patternType="solid">
        <fgColor indexed="8"/>
        <bgColor indexed="64"/>
      </patternFill>
    </fill>
    <fill>
      <patternFill patternType="solid">
        <fgColor theme="4" tint="0.79998168889431442"/>
        <bgColor indexed="64"/>
      </patternFill>
    </fill>
    <fill>
      <patternFill patternType="solid">
        <fgColor theme="0" tint="-0.3499862666707357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rgb="FF0070C0"/>
      </left>
      <right style="medium">
        <color rgb="FF0070C0"/>
      </right>
      <top style="medium">
        <color rgb="FF0070C0"/>
      </top>
      <bottom style="medium">
        <color rgb="FF0070C0"/>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2" fillId="0" borderId="0"/>
    <xf numFmtId="0" fontId="2" fillId="0" borderId="0"/>
    <xf numFmtId="0" fontId="2" fillId="0" borderId="0"/>
    <xf numFmtId="9" fontId="2" fillId="0" borderId="0" applyFont="0" applyFill="0" applyBorder="0" applyAlignment="0" applyProtection="0"/>
    <xf numFmtId="0" fontId="7" fillId="0" borderId="0"/>
    <xf numFmtId="0" fontId="1" fillId="0" borderId="0"/>
    <xf numFmtId="0" fontId="20" fillId="0" borderId="0" applyNumberFormat="0" applyFill="0" applyBorder="0" applyAlignment="0" applyProtection="0"/>
    <xf numFmtId="0" fontId="2" fillId="0" borderId="0" applyNumberFormat="0" applyFill="0" applyBorder="0" applyAlignment="0" applyProtection="0"/>
  </cellStyleXfs>
  <cellXfs count="209">
    <xf numFmtId="0" fontId="0" fillId="0" borderId="0" xfId="0"/>
    <xf numFmtId="0" fontId="2" fillId="0" borderId="0" xfId="0" applyFont="1" applyAlignment="1" applyProtection="1">
      <alignment vertical="center"/>
      <protection locked="0"/>
    </xf>
    <xf numFmtId="0" fontId="0" fillId="0" borderId="0" xfId="0" applyAlignment="1" applyProtection="1">
      <alignment vertical="center"/>
      <protection locked="0"/>
    </xf>
    <xf numFmtId="0" fontId="3" fillId="0" borderId="0" xfId="0" applyFont="1" applyAlignment="1" applyProtection="1">
      <alignment horizontal="center" vertical="center"/>
      <protection locked="0"/>
    </xf>
    <xf numFmtId="2" fontId="0" fillId="0" borderId="0" xfId="0" applyNumberFormat="1" applyAlignment="1" applyProtection="1">
      <alignment vertical="center"/>
      <protection locked="0"/>
    </xf>
    <xf numFmtId="2" fontId="2" fillId="0" borderId="0" xfId="0" applyNumberFormat="1" applyFont="1" applyAlignment="1" applyProtection="1">
      <alignment vertical="center"/>
      <protection locked="0"/>
    </xf>
    <xf numFmtId="9" fontId="4" fillId="2" borderId="1" xfId="0" applyNumberFormat="1" applyFont="1" applyFill="1" applyBorder="1" applyAlignment="1" applyProtection="1">
      <alignment horizontal="center" vertical="center"/>
      <protection locked="0"/>
    </xf>
    <xf numFmtId="9" fontId="4" fillId="3" borderId="1" xfId="0" applyNumberFormat="1" applyFont="1" applyFill="1" applyBorder="1" applyAlignment="1" applyProtection="1">
      <alignment horizontal="center" vertical="center"/>
      <protection locked="0"/>
    </xf>
    <xf numFmtId="9" fontId="4" fillId="4" borderId="1" xfId="0" applyNumberFormat="1" applyFont="1" applyFill="1" applyBorder="1" applyAlignment="1" applyProtection="1">
      <alignment horizontal="center" vertical="center"/>
      <protection locked="0"/>
    </xf>
    <xf numFmtId="0" fontId="0" fillId="0" borderId="0" xfId="0" applyAlignment="1" applyProtection="1">
      <alignment horizontal="left" vertical="center"/>
      <protection locked="0"/>
    </xf>
    <xf numFmtId="0" fontId="3" fillId="0" borderId="0" xfId="0" applyFont="1" applyAlignment="1" applyProtection="1">
      <alignment vertical="center"/>
      <protection locked="0"/>
    </xf>
    <xf numFmtId="0" fontId="6" fillId="0" borderId="0" xfId="0" applyFont="1" applyAlignment="1" applyProtection="1">
      <alignment horizontal="left" wrapText="1"/>
      <protection locked="0"/>
    </xf>
    <xf numFmtId="0" fontId="7" fillId="0" borderId="4" xfId="0" applyFont="1" applyBorder="1" applyAlignment="1" applyProtection="1">
      <alignment horizontal="center" vertical="center" wrapText="1"/>
      <protection locked="0"/>
    </xf>
    <xf numFmtId="0" fontId="6" fillId="0" borderId="0" xfId="0" applyFont="1" applyAlignment="1" applyProtection="1">
      <alignment wrapText="1"/>
      <protection locked="0"/>
    </xf>
    <xf numFmtId="0" fontId="6" fillId="0" borderId="0" xfId="0" applyFont="1" applyAlignment="1" applyProtection="1">
      <alignment vertical="center"/>
      <protection locked="0"/>
    </xf>
    <xf numFmtId="0" fontId="7" fillId="0" borderId="0" xfId="0" applyFont="1" applyAlignment="1" applyProtection="1">
      <alignment horizontal="center" vertical="center" wrapText="1"/>
      <protection locked="0"/>
    </xf>
    <xf numFmtId="44" fontId="7" fillId="0" borderId="0" xfId="2" applyFont="1" applyBorder="1" applyAlignment="1" applyProtection="1">
      <alignment horizontal="center" vertical="center"/>
      <protection locked="0"/>
    </xf>
    <xf numFmtId="0" fontId="1" fillId="0" borderId="0" xfId="3" applyAlignment="1" applyProtection="1">
      <alignment vertical="center"/>
      <protection locked="0"/>
    </xf>
    <xf numFmtId="0" fontId="11" fillId="0" borderId="0" xfId="3" applyFont="1" applyAlignment="1" applyProtection="1">
      <alignment vertical="center" wrapText="1"/>
      <protection locked="0"/>
    </xf>
    <xf numFmtId="0" fontId="7" fillId="0" borderId="0" xfId="3" applyFont="1" applyAlignment="1" applyProtection="1">
      <alignment vertical="center"/>
      <protection locked="0"/>
    </xf>
    <xf numFmtId="0" fontId="12" fillId="0" borderId="0" xfId="3" applyFont="1" applyAlignment="1" applyProtection="1">
      <alignment vertical="center"/>
      <protection locked="0"/>
    </xf>
    <xf numFmtId="0" fontId="12" fillId="0" borderId="0" xfId="3" applyFont="1" applyAlignment="1" applyProtection="1">
      <alignment vertical="center" wrapText="1"/>
      <protection locked="0"/>
    </xf>
    <xf numFmtId="0" fontId="1" fillId="0" borderId="0" xfId="3"/>
    <xf numFmtId="0" fontId="13" fillId="0" borderId="0" xfId="3" applyFont="1"/>
    <xf numFmtId="0" fontId="13" fillId="0" borderId="0" xfId="3" applyFont="1" applyAlignment="1">
      <alignment wrapText="1"/>
    </xf>
    <xf numFmtId="0" fontId="2" fillId="0" borderId="0" xfId="6" applyAlignment="1" applyProtection="1">
      <alignment vertical="center"/>
      <protection locked="0"/>
    </xf>
    <xf numFmtId="0" fontId="11" fillId="0" borderId="0" xfId="6" applyFont="1" applyAlignment="1" applyProtection="1">
      <alignment vertical="center"/>
      <protection locked="0"/>
    </xf>
    <xf numFmtId="0" fontId="10" fillId="0" borderId="5" xfId="6" applyFont="1" applyBorder="1" applyAlignment="1" applyProtection="1">
      <alignment vertical="center" textRotation="90"/>
      <protection locked="0"/>
    </xf>
    <xf numFmtId="0" fontId="10" fillId="0" borderId="0" xfId="6" applyFont="1" applyAlignment="1" applyProtection="1">
      <alignment vertical="center" textRotation="90"/>
      <protection locked="0"/>
    </xf>
    <xf numFmtId="14" fontId="7" fillId="0" borderId="2" xfId="2" applyNumberFormat="1" applyFont="1" applyBorder="1" applyAlignment="1" applyProtection="1">
      <alignment horizontal="center" vertical="center"/>
      <protection locked="0"/>
    </xf>
    <xf numFmtId="8" fontId="7" fillId="0" borderId="2" xfId="2" applyNumberFormat="1" applyFont="1" applyBorder="1" applyAlignment="1" applyProtection="1">
      <alignment horizontal="center" vertical="center"/>
      <protection locked="0"/>
    </xf>
    <xf numFmtId="0" fontId="7" fillId="0" borderId="0" xfId="8"/>
    <xf numFmtId="0" fontId="7" fillId="0" borderId="0" xfId="8" applyAlignment="1">
      <alignment horizontal="left" vertical="center" wrapText="1"/>
    </xf>
    <xf numFmtId="0" fontId="6" fillId="0" borderId="1" xfId="8" applyFont="1" applyBorder="1" applyAlignment="1">
      <alignment horizontal="center" vertical="center" wrapText="1"/>
    </xf>
    <xf numFmtId="4" fontId="14" fillId="0" borderId="1" xfId="8" applyNumberFormat="1" applyFont="1" applyBorder="1" applyAlignment="1">
      <alignment horizontal="center" vertical="center" wrapText="1"/>
    </xf>
    <xf numFmtId="0" fontId="16" fillId="0" borderId="1" xfId="8" applyFont="1" applyBorder="1" applyAlignment="1">
      <alignment horizontal="left" vertical="center" wrapText="1"/>
    </xf>
    <xf numFmtId="0" fontId="7" fillId="0" borderId="0" xfId="8" applyAlignment="1">
      <alignment horizontal="center" vertical="center"/>
    </xf>
    <xf numFmtId="0" fontId="14" fillId="0" borderId="1" xfId="8" applyFont="1" applyBorder="1" applyAlignment="1">
      <alignment horizontal="center" vertical="center"/>
    </xf>
    <xf numFmtId="4" fontId="7" fillId="0" borderId="0" xfId="8" applyNumberFormat="1" applyAlignment="1">
      <alignment horizontal="center" vertical="center" wrapText="1"/>
    </xf>
    <xf numFmtId="49" fontId="16" fillId="0" borderId="1" xfId="8" applyNumberFormat="1" applyFont="1" applyBorder="1" applyAlignment="1">
      <alignment horizontal="left" vertical="center" wrapText="1"/>
    </xf>
    <xf numFmtId="0" fontId="0" fillId="0" borderId="0" xfId="0" applyAlignment="1">
      <alignment vertical="center"/>
    </xf>
    <xf numFmtId="0" fontId="12" fillId="9" borderId="0" xfId="3" applyFont="1" applyFill="1" applyAlignment="1" applyProtection="1">
      <alignment vertical="center"/>
      <protection locked="0"/>
    </xf>
    <xf numFmtId="0" fontId="7" fillId="9" borderId="0" xfId="3" applyFont="1" applyFill="1" applyAlignment="1" applyProtection="1">
      <alignment vertical="center"/>
      <protection locked="0"/>
    </xf>
    <xf numFmtId="0" fontId="1" fillId="9" borderId="0" xfId="3" applyFill="1"/>
    <xf numFmtId="0" fontId="13" fillId="9" borderId="0" xfId="3" applyFont="1" applyFill="1" applyAlignment="1">
      <alignment wrapText="1"/>
    </xf>
    <xf numFmtId="0" fontId="1" fillId="0" borderId="0" xfId="9" applyAlignment="1">
      <alignment vertical="center"/>
    </xf>
    <xf numFmtId="0" fontId="13" fillId="11" borderId="25" xfId="10" applyFont="1" applyFill="1" applyBorder="1" applyAlignment="1">
      <alignment horizontal="center" vertical="center"/>
    </xf>
    <xf numFmtId="0" fontId="1" fillId="0" borderId="9" xfId="9" applyBorder="1" applyAlignment="1">
      <alignment vertical="center" wrapText="1"/>
    </xf>
    <xf numFmtId="0" fontId="19" fillId="0" borderId="14" xfId="9" applyFont="1" applyBorder="1" applyAlignment="1">
      <alignment horizontal="left" vertical="center" wrapText="1"/>
    </xf>
    <xf numFmtId="0" fontId="1" fillId="0" borderId="10" xfId="9" applyBorder="1" applyAlignment="1">
      <alignment vertical="center"/>
    </xf>
    <xf numFmtId="0" fontId="1" fillId="0" borderId="17" xfId="9" applyBorder="1" applyAlignment="1">
      <alignment horizontal="left" vertical="center" wrapText="1"/>
    </xf>
    <xf numFmtId="0" fontId="1" fillId="0" borderId="20" xfId="9" applyBorder="1" applyAlignment="1">
      <alignment horizontal="left" vertical="center" wrapText="1"/>
    </xf>
    <xf numFmtId="0" fontId="1" fillId="0" borderId="10" xfId="9" applyBorder="1" applyAlignment="1">
      <alignment vertical="center" wrapText="1"/>
    </xf>
    <xf numFmtId="0" fontId="1" fillId="0" borderId="15" xfId="9" applyBorder="1" applyAlignment="1">
      <alignment horizontal="left" vertical="center" wrapText="1"/>
    </xf>
    <xf numFmtId="0" fontId="18" fillId="3" borderId="11" xfId="9" applyFont="1" applyFill="1" applyBorder="1" applyAlignment="1">
      <alignment horizontal="center" vertical="center"/>
    </xf>
    <xf numFmtId="0" fontId="18" fillId="3" borderId="6" xfId="9" applyFont="1" applyFill="1" applyBorder="1" applyAlignment="1">
      <alignment horizontal="center" vertical="center"/>
    </xf>
    <xf numFmtId="0" fontId="19" fillId="0" borderId="12" xfId="9" applyFont="1" applyBorder="1" applyAlignment="1">
      <alignment vertical="center" wrapText="1"/>
    </xf>
    <xf numFmtId="0" fontId="21" fillId="0" borderId="14" xfId="9" applyFont="1" applyBorder="1" applyAlignment="1">
      <alignment horizontal="left" vertical="center" wrapText="1"/>
    </xf>
    <xf numFmtId="0" fontId="19" fillId="0" borderId="10" xfId="9" applyFont="1" applyBorder="1" applyAlignment="1">
      <alignment vertical="center" wrapText="1"/>
    </xf>
    <xf numFmtId="0" fontId="1" fillId="0" borderId="17" xfId="9" applyBorder="1" applyAlignment="1">
      <alignment horizontal="left" vertical="top" wrapText="1"/>
    </xf>
    <xf numFmtId="0" fontId="21" fillId="0" borderId="17" xfId="9" applyFont="1" applyBorder="1" applyAlignment="1">
      <alignment horizontal="left" vertical="center" wrapText="1"/>
    </xf>
    <xf numFmtId="0" fontId="19" fillId="0" borderId="24" xfId="9" applyFont="1" applyBorder="1" applyAlignment="1">
      <alignment vertical="center" wrapText="1"/>
    </xf>
    <xf numFmtId="0" fontId="21" fillId="0" borderId="15" xfId="9" applyFont="1" applyBorder="1" applyAlignment="1">
      <alignment horizontal="left" vertical="center" wrapText="1"/>
    </xf>
    <xf numFmtId="0" fontId="19" fillId="0" borderId="14" xfId="9" applyFont="1" applyBorder="1" applyAlignment="1">
      <alignment vertical="center" wrapText="1"/>
    </xf>
    <xf numFmtId="0" fontId="1" fillId="0" borderId="14" xfId="9" applyBorder="1" applyAlignment="1">
      <alignment horizontal="left" vertical="center" wrapText="1"/>
    </xf>
    <xf numFmtId="0" fontId="19" fillId="0" borderId="17" xfId="9" applyFont="1" applyBorder="1" applyAlignment="1">
      <alignment vertical="center" wrapText="1"/>
    </xf>
    <xf numFmtId="0" fontId="22" fillId="0" borderId="17" xfId="9" applyFont="1" applyBorder="1" applyAlignment="1">
      <alignment vertical="center" wrapText="1"/>
    </xf>
    <xf numFmtId="0" fontId="19" fillId="9" borderId="15" xfId="9" applyFont="1" applyFill="1" applyBorder="1" applyAlignment="1">
      <alignment vertical="center" wrapText="1"/>
    </xf>
    <xf numFmtId="0" fontId="1" fillId="9" borderId="15" xfId="9" applyFill="1" applyBorder="1" applyAlignment="1">
      <alignment horizontal="left" vertical="center" wrapText="1"/>
    </xf>
    <xf numFmtId="0" fontId="22" fillId="0" borderId="10" xfId="9" applyFont="1" applyBorder="1" applyAlignment="1">
      <alignment vertical="center" wrapText="1"/>
    </xf>
    <xf numFmtId="0" fontId="21" fillId="9" borderId="17" xfId="9" applyFont="1" applyFill="1" applyBorder="1" applyAlignment="1">
      <alignment horizontal="left" vertical="center" wrapText="1"/>
    </xf>
    <xf numFmtId="0" fontId="1" fillId="0" borderId="15" xfId="9" applyBorder="1" applyAlignment="1">
      <alignment vertical="center" wrapText="1"/>
    </xf>
    <xf numFmtId="0" fontId="21" fillId="0" borderId="14" xfId="9" applyFont="1" applyBorder="1" applyAlignment="1">
      <alignment vertical="center" wrapText="1"/>
    </xf>
    <xf numFmtId="0" fontId="21" fillId="0" borderId="17" xfId="9" applyFont="1" applyBorder="1" applyAlignment="1">
      <alignment vertical="center" wrapText="1"/>
    </xf>
    <xf numFmtId="0" fontId="22" fillId="0" borderId="15" xfId="9" applyFont="1" applyBorder="1" applyAlignment="1">
      <alignment vertical="center" wrapText="1"/>
    </xf>
    <xf numFmtId="0" fontId="21" fillId="0" borderId="15" xfId="9" applyFont="1" applyBorder="1" applyAlignment="1">
      <alignment vertical="center" wrapText="1"/>
    </xf>
    <xf numFmtId="0" fontId="1" fillId="0" borderId="14" xfId="9" applyBorder="1" applyAlignment="1">
      <alignment vertical="center" wrapText="1"/>
    </xf>
    <xf numFmtId="0" fontId="1" fillId="0" borderId="17" xfId="9" applyBorder="1" applyAlignment="1">
      <alignment vertical="center" wrapText="1"/>
    </xf>
    <xf numFmtId="0" fontId="23" fillId="0" borderId="22" xfId="11" applyFont="1" applyFill="1" applyBorder="1" applyAlignment="1">
      <alignment horizontal="left" vertical="center" wrapText="1"/>
    </xf>
    <xf numFmtId="0" fontId="1" fillId="0" borderId="15" xfId="11" applyFont="1" applyFill="1" applyBorder="1" applyAlignment="1">
      <alignment horizontal="justify" vertical="center" wrapText="1"/>
    </xf>
    <xf numFmtId="0" fontId="1" fillId="0" borderId="0" xfId="9" applyAlignment="1">
      <alignment vertical="center" wrapText="1"/>
    </xf>
    <xf numFmtId="0" fontId="19" fillId="0" borderId="9" xfId="9" applyFont="1" applyBorder="1" applyAlignment="1">
      <alignment vertical="center"/>
    </xf>
    <xf numFmtId="0" fontId="19" fillId="0" borderId="10" xfId="9" applyFont="1" applyBorder="1" applyAlignment="1">
      <alignment vertical="center"/>
    </xf>
    <xf numFmtId="0" fontId="19" fillId="0" borderId="24" xfId="9" applyFont="1" applyBorder="1" applyAlignment="1">
      <alignment vertical="center"/>
    </xf>
    <xf numFmtId="0" fontId="19" fillId="0" borderId="12" xfId="9" applyFont="1" applyBorder="1" applyAlignment="1">
      <alignment vertical="center"/>
    </xf>
    <xf numFmtId="0" fontId="19" fillId="0" borderId="22" xfId="9" applyFont="1" applyBorder="1" applyAlignment="1">
      <alignment vertical="center" wrapText="1"/>
    </xf>
    <xf numFmtId="0" fontId="6" fillId="12" borderId="1" xfId="0" applyFont="1" applyFill="1" applyBorder="1" applyAlignment="1">
      <alignment horizontal="center" vertical="center" wrapText="1"/>
    </xf>
    <xf numFmtId="0" fontId="0" fillId="0" borderId="1" xfId="0" applyBorder="1" applyAlignment="1">
      <alignment vertical="center"/>
    </xf>
    <xf numFmtId="0" fontId="24" fillId="0" borderId="0" xfId="0" applyFont="1" applyAlignment="1" applyProtection="1">
      <alignment vertical="center"/>
      <protection locked="0"/>
    </xf>
    <xf numFmtId="0" fontId="6" fillId="0" borderId="21" xfId="3" applyFont="1" applyBorder="1" applyAlignment="1" applyProtection="1">
      <alignment vertical="center" textRotation="90"/>
      <protection locked="0"/>
    </xf>
    <xf numFmtId="0" fontId="6" fillId="0" borderId="13" xfId="3" applyFont="1" applyBorder="1" applyAlignment="1" applyProtection="1">
      <alignment vertical="center" textRotation="90"/>
      <protection locked="0"/>
    </xf>
    <xf numFmtId="44" fontId="25" fillId="0" borderId="2" xfId="2" applyFont="1" applyBorder="1" applyAlignment="1" applyProtection="1">
      <alignment horizontal="center" vertical="center"/>
      <protection locked="0"/>
    </xf>
    <xf numFmtId="0" fontId="6" fillId="0" borderId="1" xfId="3" applyFont="1" applyBorder="1" applyAlignment="1" applyProtection="1">
      <alignment horizontal="center" vertical="center"/>
      <protection locked="0"/>
    </xf>
    <xf numFmtId="0" fontId="6" fillId="0" borderId="1" xfId="3" applyFont="1" applyBorder="1" applyAlignment="1" applyProtection="1">
      <alignment horizontal="center" vertical="center" wrapText="1"/>
      <protection locked="0"/>
    </xf>
    <xf numFmtId="0" fontId="6" fillId="5" borderId="1" xfId="3" applyFont="1" applyFill="1" applyBorder="1" applyAlignment="1" applyProtection="1">
      <alignment horizontal="center" vertical="center"/>
      <protection locked="0"/>
    </xf>
    <xf numFmtId="0" fontId="6" fillId="5" borderId="1" xfId="3" applyFont="1" applyFill="1" applyBorder="1" applyAlignment="1" applyProtection="1">
      <alignment horizontal="center" vertical="center" wrapText="1"/>
      <protection locked="0"/>
    </xf>
    <xf numFmtId="0" fontId="8" fillId="0" borderId="1" xfId="3" applyFont="1" applyBorder="1" applyAlignment="1" applyProtection="1">
      <alignment horizontal="center" vertical="center" wrapText="1"/>
      <protection locked="0"/>
    </xf>
    <xf numFmtId="164" fontId="9" fillId="0" borderId="1" xfId="3" applyNumberFormat="1" applyFont="1" applyBorder="1" applyAlignment="1" applyProtection="1">
      <alignment horizontal="center" vertical="center" wrapText="1"/>
      <protection locked="0"/>
    </xf>
    <xf numFmtId="1" fontId="6" fillId="2" borderId="1" xfId="1" applyNumberFormat="1" applyFont="1" applyFill="1" applyBorder="1" applyAlignment="1" applyProtection="1">
      <alignment horizontal="center" vertical="center" wrapText="1"/>
    </xf>
    <xf numFmtId="0" fontId="6" fillId="8" borderId="1" xfId="6" applyFont="1" applyFill="1" applyBorder="1" applyAlignment="1" applyProtection="1">
      <alignment vertical="center"/>
      <protection locked="0"/>
    </xf>
    <xf numFmtId="1" fontId="6" fillId="4" borderId="1" xfId="1" applyNumberFormat="1" applyFont="1" applyFill="1" applyBorder="1" applyAlignment="1" applyProtection="1">
      <alignment horizontal="center" vertical="center" wrapText="1"/>
    </xf>
    <xf numFmtId="0" fontId="6" fillId="9" borderId="0" xfId="4" applyFont="1" applyFill="1" applyAlignment="1" applyProtection="1">
      <alignment horizontal="center" vertical="center" textRotation="90"/>
      <protection locked="0"/>
    </xf>
    <xf numFmtId="0" fontId="7" fillId="0" borderId="0" xfId="5" applyFont="1" applyAlignment="1" applyProtection="1">
      <alignment horizontal="justify" vertical="center" wrapText="1"/>
      <protection locked="0"/>
    </xf>
    <xf numFmtId="0" fontId="7" fillId="0" borderId="0" xfId="3" applyFont="1" applyAlignment="1" applyProtection="1">
      <alignment horizontal="justify" vertical="center" wrapText="1"/>
      <protection locked="0"/>
    </xf>
    <xf numFmtId="0" fontId="6" fillId="8" borderId="1" xfId="3" applyFont="1" applyFill="1" applyBorder="1" applyAlignment="1" applyProtection="1">
      <alignment vertical="center"/>
      <protection locked="0"/>
    </xf>
    <xf numFmtId="0" fontId="7" fillId="0" borderId="0" xfId="0" applyFont="1" applyAlignment="1" applyProtection="1">
      <alignment vertical="center"/>
      <protection locked="0"/>
    </xf>
    <xf numFmtId="0" fontId="27" fillId="0" borderId="0" xfId="0" applyFont="1" applyAlignment="1">
      <alignment horizontal="center" vertical="center"/>
    </xf>
    <xf numFmtId="0" fontId="4" fillId="0" borderId="0" xfId="0" applyFont="1" applyAlignment="1">
      <alignment vertical="center"/>
    </xf>
    <xf numFmtId="9" fontId="4" fillId="2" borderId="1" xfId="0" applyNumberFormat="1" applyFont="1" applyFill="1" applyBorder="1" applyAlignment="1">
      <alignment horizontal="center" vertical="center"/>
    </xf>
    <xf numFmtId="9" fontId="4" fillId="3" borderId="1" xfId="0" applyNumberFormat="1" applyFont="1" applyFill="1" applyBorder="1" applyAlignment="1">
      <alignment horizontal="center" vertical="center"/>
    </xf>
    <xf numFmtId="9" fontId="4" fillId="4" borderId="1" xfId="0" applyNumberFormat="1" applyFont="1" applyFill="1" applyBorder="1" applyAlignment="1">
      <alignment horizontal="center" vertical="center"/>
    </xf>
    <xf numFmtId="9" fontId="4" fillId="2" borderId="1" xfId="0" applyNumberFormat="1" applyFont="1" applyFill="1" applyBorder="1" applyAlignment="1">
      <alignment horizontal="center" vertical="center" wrapText="1"/>
    </xf>
    <xf numFmtId="9" fontId="4" fillId="3" borderId="1" xfId="0" applyNumberFormat="1" applyFont="1" applyFill="1" applyBorder="1" applyAlignment="1">
      <alignment horizontal="center" vertical="center" wrapText="1"/>
    </xf>
    <xf numFmtId="9" fontId="4" fillId="4" borderId="1" xfId="0" applyNumberFormat="1" applyFont="1" applyFill="1" applyBorder="1" applyAlignment="1">
      <alignment horizontal="center" vertical="center" wrapText="1"/>
    </xf>
    <xf numFmtId="0" fontId="2" fillId="0" borderId="0" xfId="0" applyFont="1" applyAlignment="1">
      <alignment vertical="center"/>
    </xf>
    <xf numFmtId="0" fontId="0" fillId="9" borderId="0" xfId="0" applyFill="1" applyAlignment="1" applyProtection="1">
      <alignment vertical="center"/>
      <protection locked="0"/>
    </xf>
    <xf numFmtId="0" fontId="6" fillId="0" borderId="1" xfId="0" applyFont="1" applyBorder="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0" fontId="6" fillId="5"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64" fontId="9" fillId="0" borderId="1" xfId="0" applyNumberFormat="1" applyFont="1" applyBorder="1" applyAlignment="1" applyProtection="1">
      <alignment horizontal="center" vertical="center" wrapText="1"/>
      <protection locked="0"/>
    </xf>
    <xf numFmtId="0" fontId="6" fillId="6" borderId="1" xfId="3" applyFont="1" applyFill="1" applyBorder="1" applyAlignment="1" applyProtection="1">
      <alignment horizontal="left" vertical="center"/>
      <protection locked="0"/>
    </xf>
    <xf numFmtId="0" fontId="7" fillId="0" borderId="1" xfId="3" applyFont="1" applyBorder="1" applyAlignment="1" applyProtection="1">
      <alignment horizontal="justify" vertical="center" wrapText="1"/>
      <protection locked="0"/>
    </xf>
    <xf numFmtId="0" fontId="6" fillId="6" borderId="1" xfId="5" applyFont="1" applyFill="1" applyBorder="1" applyAlignment="1" applyProtection="1">
      <alignment horizontal="left" vertical="center"/>
      <protection locked="0"/>
    </xf>
    <xf numFmtId="0" fontId="7" fillId="9" borderId="1" xfId="5" applyFont="1" applyFill="1" applyBorder="1" applyAlignment="1" applyProtection="1">
      <alignment horizontal="justify" vertical="center" wrapText="1"/>
      <protection locked="0"/>
    </xf>
    <xf numFmtId="0" fontId="6" fillId="0" borderId="1" xfId="3" applyFont="1" applyBorder="1" applyAlignment="1" applyProtection="1">
      <alignment horizontal="center" vertical="center" textRotation="90"/>
      <protection locked="0"/>
    </xf>
    <xf numFmtId="9" fontId="7" fillId="0" borderId="1" xfId="7" applyFont="1" applyFill="1" applyBorder="1" applyAlignment="1" applyProtection="1">
      <alignment horizontal="center" vertical="center"/>
      <protection locked="0"/>
    </xf>
    <xf numFmtId="0" fontId="6" fillId="0" borderId="1" xfId="5" applyFont="1" applyBorder="1" applyAlignment="1" applyProtection="1">
      <alignment horizontal="center" vertical="center" textRotation="90"/>
      <protection locked="0"/>
    </xf>
    <xf numFmtId="0" fontId="7" fillId="9" borderId="1" xfId="3" applyFont="1" applyFill="1" applyBorder="1" applyAlignment="1" applyProtection="1">
      <alignment horizontal="justify" vertical="center" wrapText="1"/>
      <protection locked="0"/>
    </xf>
    <xf numFmtId="0" fontId="7" fillId="9" borderId="1" xfId="3" applyFont="1" applyFill="1" applyBorder="1" applyAlignment="1">
      <alignment horizontal="justify"/>
    </xf>
    <xf numFmtId="0" fontId="7" fillId="9" borderId="1" xfId="3" applyFont="1" applyFill="1" applyBorder="1" applyAlignment="1">
      <alignment horizontal="justify" wrapText="1"/>
    </xf>
    <xf numFmtId="0" fontId="7" fillId="9" borderId="1" xfId="3" applyFont="1" applyFill="1" applyBorder="1" applyAlignment="1" applyProtection="1">
      <alignment horizontal="center" vertical="center" wrapText="1"/>
      <protection locked="0"/>
    </xf>
    <xf numFmtId="0" fontId="7" fillId="0" borderId="1" xfId="3" applyFont="1" applyBorder="1" applyAlignment="1" applyProtection="1">
      <alignment horizontal="center" vertical="center" wrapText="1"/>
      <protection locked="0"/>
    </xf>
    <xf numFmtId="0" fontId="7" fillId="9" borderId="1" xfId="0" applyFont="1" applyFill="1" applyBorder="1" applyAlignment="1" applyProtection="1">
      <alignment horizontal="left" vertical="center" wrapText="1"/>
      <protection locked="0"/>
    </xf>
    <xf numFmtId="0" fontId="6" fillId="0" borderId="4" xfId="0" applyFont="1" applyBorder="1" applyAlignment="1" applyProtection="1">
      <alignment horizontal="center" vertical="center"/>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6" fillId="7" borderId="1" xfId="3" applyFont="1" applyFill="1" applyBorder="1" applyAlignment="1" applyProtection="1">
      <alignment horizontal="center" vertical="center"/>
      <protection locked="0"/>
    </xf>
    <xf numFmtId="0" fontId="7" fillId="7" borderId="1" xfId="3" applyFont="1" applyFill="1" applyBorder="1" applyAlignment="1" applyProtection="1">
      <alignment vertical="center"/>
      <protection locked="0"/>
    </xf>
    <xf numFmtId="0" fontId="7" fillId="0" borderId="1" xfId="4" applyFont="1" applyBorder="1" applyAlignment="1">
      <alignment horizontal="left" vertical="center" wrapText="1"/>
    </xf>
    <xf numFmtId="0" fontId="7" fillId="0" borderId="1" xfId="3" applyFont="1" applyBorder="1" applyAlignment="1" applyProtection="1">
      <alignment horizontal="left" vertical="center" wrapText="1"/>
      <protection locked="0"/>
    </xf>
    <xf numFmtId="0" fontId="7" fillId="0" borderId="28" xfId="4" applyFont="1" applyBorder="1" applyAlignment="1">
      <alignment horizontal="center" vertical="center" wrapText="1"/>
    </xf>
    <xf numFmtId="0" fontId="7" fillId="0" borderId="3" xfId="4" applyFont="1" applyBorder="1" applyAlignment="1">
      <alignment horizontal="center" vertical="center" wrapText="1"/>
    </xf>
    <xf numFmtId="0" fontId="7" fillId="0" borderId="29" xfId="4" applyFont="1" applyBorder="1" applyAlignment="1">
      <alignment horizontal="center" vertical="center" wrapText="1"/>
    </xf>
    <xf numFmtId="0" fontId="7" fillId="9" borderId="28" xfId="0" applyFont="1" applyFill="1" applyBorder="1" applyAlignment="1" applyProtection="1">
      <alignment horizontal="left" vertical="top" wrapText="1"/>
      <protection locked="0"/>
    </xf>
    <xf numFmtId="0" fontId="7" fillId="9" borderId="3" xfId="0" applyFont="1" applyFill="1" applyBorder="1" applyAlignment="1" applyProtection="1">
      <alignment horizontal="left" vertical="top" wrapText="1"/>
      <protection locked="0"/>
    </xf>
    <xf numFmtId="0" fontId="7" fillId="9" borderId="29" xfId="0" applyFont="1" applyFill="1" applyBorder="1" applyAlignment="1" applyProtection="1">
      <alignment horizontal="left" vertical="top" wrapText="1"/>
      <protection locked="0"/>
    </xf>
    <xf numFmtId="0" fontId="7" fillId="0" borderId="1" xfId="5" applyFont="1" applyBorder="1" applyAlignment="1" applyProtection="1">
      <alignment horizontal="justify" vertical="center" wrapText="1"/>
      <protection locked="0"/>
    </xf>
    <xf numFmtId="0" fontId="7" fillId="0" borderId="1" xfId="0" applyFont="1" applyBorder="1" applyAlignment="1">
      <alignment horizontal="center" vertical="center" wrapText="1"/>
    </xf>
    <xf numFmtId="0" fontId="6" fillId="0" borderId="1" xfId="3" applyFont="1" applyBorder="1" applyAlignment="1" applyProtection="1">
      <alignment horizontal="center" vertical="center" wrapText="1"/>
      <protection locked="0"/>
    </xf>
    <xf numFmtId="0" fontId="6" fillId="5" borderId="1" xfId="3" applyFont="1" applyFill="1" applyBorder="1" applyAlignment="1" applyProtection="1">
      <alignment horizontal="center" vertical="center"/>
      <protection locked="0"/>
    </xf>
    <xf numFmtId="0" fontId="6" fillId="0" borderId="0" xfId="0" applyFont="1" applyAlignment="1" applyProtection="1">
      <alignment horizontal="left"/>
      <protection locked="0"/>
    </xf>
    <xf numFmtId="0" fontId="7" fillId="0" borderId="3" xfId="0" applyFont="1" applyBorder="1" applyAlignment="1" applyProtection="1">
      <alignment horizontal="center" vertical="center" wrapText="1"/>
      <protection locked="0"/>
    </xf>
    <xf numFmtId="0" fontId="26" fillId="0" borderId="2" xfId="0" applyFont="1" applyBorder="1" applyAlignment="1" applyProtection="1">
      <alignment horizontal="center" vertical="center"/>
      <protection locked="0"/>
    </xf>
    <xf numFmtId="0" fontId="16" fillId="9" borderId="1" xfId="3" applyFont="1" applyFill="1" applyBorder="1" applyAlignment="1" applyProtection="1">
      <alignment horizontal="justify" vertical="center" wrapText="1"/>
      <protection locked="0"/>
    </xf>
    <xf numFmtId="0" fontId="7" fillId="9" borderId="1" xfId="0" applyFont="1" applyFill="1" applyBorder="1" applyAlignment="1" applyProtection="1">
      <alignment horizontal="justify" vertical="center" wrapText="1"/>
      <protection locked="0"/>
    </xf>
    <xf numFmtId="0" fontId="6" fillId="9" borderId="1" xfId="4" applyFont="1" applyFill="1" applyBorder="1" applyAlignment="1" applyProtection="1">
      <alignment horizontal="center" vertical="center" textRotation="90"/>
      <protection locked="0"/>
    </xf>
    <xf numFmtId="0" fontId="6" fillId="7" borderId="1" xfId="4" applyFont="1" applyFill="1" applyBorder="1" applyAlignment="1">
      <alignment horizontal="center" vertical="center"/>
    </xf>
    <xf numFmtId="0" fontId="7" fillId="7" borderId="1" xfId="4" applyFont="1" applyFill="1" applyBorder="1" applyAlignment="1">
      <alignment horizontal="center" vertical="center"/>
    </xf>
    <xf numFmtId="0" fontId="7" fillId="9" borderId="1" xfId="3" applyFont="1" applyFill="1" applyBorder="1" applyAlignment="1">
      <alignment horizontal="left" vertical="center" wrapText="1"/>
    </xf>
    <xf numFmtId="0" fontId="7" fillId="9" borderId="1" xfId="3" applyFont="1" applyFill="1" applyBorder="1" applyAlignment="1">
      <alignment horizontal="justify" vertical="center" wrapText="1"/>
    </xf>
    <xf numFmtId="0" fontId="7" fillId="0" borderId="1" xfId="3" applyFont="1" applyBorder="1" applyAlignment="1">
      <alignment horizontal="justify" vertical="center" wrapText="1"/>
    </xf>
    <xf numFmtId="0" fontId="3" fillId="0" borderId="0" xfId="0" applyFont="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6" fillId="0" borderId="2" xfId="0" applyFont="1" applyBorder="1" applyAlignment="1" applyProtection="1">
      <alignment horizontal="center" vertical="center" wrapText="1"/>
      <protection locked="0"/>
    </xf>
    <xf numFmtId="0" fontId="7" fillId="9" borderId="1" xfId="4" applyFont="1" applyFill="1" applyBorder="1" applyAlignment="1" applyProtection="1">
      <alignment horizontal="left" vertical="center" wrapText="1"/>
      <protection locked="0"/>
    </xf>
    <xf numFmtId="0" fontId="7" fillId="0" borderId="1" xfId="0" applyFont="1" applyBorder="1" applyAlignment="1">
      <alignment horizontal="left" vertical="center" wrapText="1"/>
    </xf>
    <xf numFmtId="0" fontId="7" fillId="0" borderId="1" xfId="4" applyFont="1" applyBorder="1" applyAlignment="1" applyProtection="1">
      <alignment horizontal="justify" vertical="center" wrapText="1"/>
      <protection locked="0"/>
    </xf>
    <xf numFmtId="0" fontId="7" fillId="9" borderId="1" xfId="3" applyFont="1" applyFill="1" applyBorder="1" applyAlignment="1" applyProtection="1">
      <alignment horizontal="left" vertical="center" wrapText="1"/>
      <protection locked="0"/>
    </xf>
    <xf numFmtId="0" fontId="7" fillId="0" borderId="3" xfId="0" applyFont="1" applyBorder="1" applyAlignment="1" applyProtection="1">
      <alignment horizontal="justify" vertical="center" wrapText="1"/>
      <protection locked="0"/>
    </xf>
    <xf numFmtId="0" fontId="7" fillId="0" borderId="30" xfId="0" applyFont="1" applyBorder="1" applyAlignment="1" applyProtection="1">
      <alignment horizontal="justify" vertical="center" wrapText="1"/>
      <protection locked="0"/>
    </xf>
    <xf numFmtId="0" fontId="6" fillId="0" borderId="1" xfId="6" applyFont="1" applyBorder="1" applyAlignment="1" applyProtection="1">
      <alignment horizontal="center" vertical="center" textRotation="90"/>
      <protection locked="0"/>
    </xf>
    <xf numFmtId="0" fontId="6" fillId="6" borderId="1" xfId="6" applyFont="1" applyFill="1" applyBorder="1" applyAlignment="1" applyProtection="1">
      <alignment horizontal="left" vertical="center"/>
      <protection locked="0"/>
    </xf>
    <xf numFmtId="0" fontId="7" fillId="0" borderId="1" xfId="6" applyFont="1" applyBorder="1" applyAlignment="1" applyProtection="1">
      <alignment horizontal="justify" vertical="center" wrapText="1"/>
      <protection locked="0"/>
    </xf>
    <xf numFmtId="0" fontId="7" fillId="0" borderId="1" xfId="6" applyFont="1" applyBorder="1" applyAlignment="1" applyProtection="1">
      <alignment horizontal="left" vertical="center" wrapText="1"/>
      <protection locked="0"/>
    </xf>
    <xf numFmtId="0" fontId="6" fillId="7" borderId="1" xfId="6" applyFont="1" applyFill="1" applyBorder="1" applyAlignment="1" applyProtection="1">
      <alignment horizontal="center" vertical="center"/>
      <protection locked="0"/>
    </xf>
    <xf numFmtId="0" fontId="7" fillId="7" borderId="1" xfId="6" applyFont="1" applyFill="1" applyBorder="1" applyAlignment="1" applyProtection="1">
      <alignment vertical="center"/>
      <protection locked="0"/>
    </xf>
    <xf numFmtId="0" fontId="7" fillId="9" borderId="1" xfId="6" applyFont="1" applyFill="1" applyBorder="1" applyAlignment="1">
      <alignment horizontal="justify" vertical="center" wrapText="1"/>
    </xf>
    <xf numFmtId="0" fontId="7" fillId="0" borderId="1" xfId="4" applyFont="1" applyBorder="1" applyAlignment="1" applyProtection="1">
      <alignment horizontal="left" vertical="center" wrapText="1"/>
      <protection locked="0"/>
    </xf>
    <xf numFmtId="0" fontId="7" fillId="0" borderId="1" xfId="6" applyFont="1" applyBorder="1" applyAlignment="1">
      <alignment horizontal="justify" vertical="center" wrapText="1"/>
    </xf>
    <xf numFmtId="0" fontId="7" fillId="0" borderId="1" xfId="0" applyFont="1" applyBorder="1" applyAlignment="1" applyProtection="1">
      <alignment horizontal="justify" vertical="center" wrapText="1"/>
      <protection locked="0"/>
    </xf>
    <xf numFmtId="0" fontId="7" fillId="0" borderId="1" xfId="6" applyFont="1" applyBorder="1" applyAlignment="1" applyProtection="1">
      <alignment horizontal="center" vertical="center" wrapText="1"/>
      <protection locked="0"/>
    </xf>
    <xf numFmtId="0" fontId="6" fillId="0" borderId="1" xfId="0" applyFont="1" applyBorder="1" applyAlignment="1" applyProtection="1">
      <alignment horizontal="center" vertical="center" textRotation="90"/>
      <protection locked="0"/>
    </xf>
    <xf numFmtId="0" fontId="6" fillId="6" borderId="1" xfId="0" applyFont="1" applyFill="1" applyBorder="1" applyAlignment="1" applyProtection="1">
      <alignment horizontal="left" vertical="center"/>
      <protection locked="0"/>
    </xf>
    <xf numFmtId="0" fontId="6"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7" fillId="9" borderId="3" xfId="5" applyFont="1" applyFill="1" applyBorder="1" applyAlignment="1" applyProtection="1">
      <alignment horizontal="justify" vertical="center" wrapText="1"/>
      <protection locked="0"/>
    </xf>
    <xf numFmtId="0" fontId="7" fillId="9" borderId="29" xfId="5" applyFont="1" applyFill="1" applyBorder="1" applyAlignment="1" applyProtection="1">
      <alignment horizontal="justify" vertical="center" wrapText="1"/>
      <protection locked="0"/>
    </xf>
    <xf numFmtId="0" fontId="7" fillId="0" borderId="28" xfId="0" applyFont="1" applyBorder="1" applyAlignment="1" applyProtection="1">
      <alignment horizontal="center" vertical="center" wrapText="1"/>
      <protection locked="0"/>
    </xf>
    <xf numFmtId="0" fontId="7" fillId="0" borderId="29" xfId="0" applyFont="1" applyBorder="1" applyAlignment="1" applyProtection="1">
      <alignment horizontal="center" vertical="center" wrapText="1"/>
      <protection locked="0"/>
    </xf>
    <xf numFmtId="0" fontId="7" fillId="0" borderId="28" xfId="0" applyFont="1" applyBorder="1" applyAlignment="1" applyProtection="1">
      <alignment horizontal="justify" vertical="center" wrapText="1"/>
      <protection locked="0"/>
    </xf>
    <xf numFmtId="0" fontId="7" fillId="0" borderId="29"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wrapText="1"/>
      <protection locked="0"/>
    </xf>
    <xf numFmtId="0" fontId="6" fillId="5" borderId="1" xfId="0" applyFont="1" applyFill="1" applyBorder="1" applyAlignment="1" applyProtection="1">
      <alignment horizontal="center" vertical="center"/>
      <protection locked="0"/>
    </xf>
    <xf numFmtId="0" fontId="27" fillId="0" borderId="0" xfId="0" applyFont="1" applyAlignment="1">
      <alignment horizontal="center" vertical="center"/>
    </xf>
    <xf numFmtId="0" fontId="28" fillId="0" borderId="0" xfId="0" applyFont="1" applyAlignment="1">
      <alignment horizontal="center" vertical="center" textRotation="90"/>
    </xf>
    <xf numFmtId="3" fontId="14" fillId="0" borderId="2" xfId="8" applyNumberFormat="1" applyFont="1" applyBorder="1" applyAlignment="1">
      <alignment horizontal="center" vertical="top"/>
    </xf>
    <xf numFmtId="0" fontId="15" fillId="10" borderId="1" xfId="8" applyFont="1" applyFill="1" applyBorder="1" applyAlignment="1">
      <alignment horizontal="center" vertical="center"/>
    </xf>
    <xf numFmtId="0" fontId="17" fillId="10" borderId="1" xfId="8" applyFont="1" applyFill="1" applyBorder="1" applyAlignment="1">
      <alignment horizontal="center" vertical="center"/>
    </xf>
    <xf numFmtId="0" fontId="18" fillId="3" borderId="7" xfId="9" applyFont="1" applyFill="1" applyBorder="1" applyAlignment="1">
      <alignment horizontal="center" vertical="center" wrapText="1"/>
    </xf>
    <xf numFmtId="0" fontId="18" fillId="3" borderId="8" xfId="9" applyFont="1" applyFill="1" applyBorder="1" applyAlignment="1">
      <alignment horizontal="center" vertical="center" wrapText="1"/>
    </xf>
    <xf numFmtId="0" fontId="18" fillId="3" borderId="18" xfId="9" applyFont="1" applyFill="1" applyBorder="1" applyAlignment="1">
      <alignment horizontal="center" vertical="center"/>
    </xf>
    <xf numFmtId="0" fontId="18" fillId="3" borderId="19" xfId="9" applyFont="1" applyFill="1" applyBorder="1" applyAlignment="1">
      <alignment horizontal="center" vertical="center"/>
    </xf>
    <xf numFmtId="0" fontId="1" fillId="0" borderId="26" xfId="9" applyBorder="1" applyAlignment="1">
      <alignment horizontal="left" vertical="center" wrapText="1"/>
    </xf>
    <xf numFmtId="0" fontId="1" fillId="0" borderId="27" xfId="9" applyBorder="1" applyAlignment="1">
      <alignment horizontal="left" vertical="center" wrapText="1"/>
    </xf>
    <xf numFmtId="0" fontId="18" fillId="3" borderId="23" xfId="9" applyFont="1" applyFill="1" applyBorder="1" applyAlignment="1">
      <alignment horizontal="center" vertical="center" wrapText="1"/>
    </xf>
    <xf numFmtId="0" fontId="18" fillId="3" borderId="16" xfId="9" applyFont="1" applyFill="1" applyBorder="1" applyAlignment="1">
      <alignment horizontal="center" vertical="center" wrapText="1"/>
    </xf>
    <xf numFmtId="0" fontId="18" fillId="3" borderId="7" xfId="9" applyFont="1" applyFill="1" applyBorder="1" applyAlignment="1">
      <alignment horizontal="center" vertical="center"/>
    </xf>
    <xf numFmtId="0" fontId="18" fillId="3" borderId="8" xfId="9" applyFont="1" applyFill="1" applyBorder="1" applyAlignment="1">
      <alignment horizontal="center" vertical="center"/>
    </xf>
  </cellXfs>
  <cellStyles count="12">
    <cellStyle name="Hipervínculo 2" xfId="10" xr:uid="{6330FC25-2971-4AC2-A5A3-328F605AEA82}"/>
    <cellStyle name="Millares" xfId="1" builtinId="3"/>
    <cellStyle name="Moneda" xfId="2" builtinId="4"/>
    <cellStyle name="Normal" xfId="0" builtinId="0"/>
    <cellStyle name="Normal 2" xfId="4" xr:uid="{994DF3D6-3730-4B51-8645-7876B91DACCB}"/>
    <cellStyle name="Normal 2 2" xfId="5" xr:uid="{0C69A7DD-A51C-4ACF-BF34-647312089B2D}"/>
    <cellStyle name="Normal 3" xfId="3" xr:uid="{D4514C12-752A-4ED0-BE53-CED7A5598588}"/>
    <cellStyle name="Normal 3 2" xfId="6" xr:uid="{3FFDA75D-867B-4DA2-8319-9F4DE32838FF}"/>
    <cellStyle name="Normal 5" xfId="9" xr:uid="{3A392FAD-CE65-420A-8071-1B8B953F48E9}"/>
    <cellStyle name="Normal_110511_Cuestionario necesidades Ramo Cumplimiento AESA 2" xfId="11" xr:uid="{191DA733-AA98-445C-92B7-BDD70E1C9BB5}"/>
    <cellStyle name="Normal_TABLAS PATRON Corporativas de Frecuencia y Severidad (Desarrollo)" xfId="8" xr:uid="{01A0FF71-D0CC-4FC0-B836-FE4E6DD24562}"/>
    <cellStyle name="Porcentaje 2" xfId="7" xr:uid="{9BF3E751-C81C-4A05-AC17-06AD62B209D3}"/>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xdr:col>
      <xdr:colOff>819150</xdr:colOff>
      <xdr:row>20</xdr:row>
      <xdr:rowOff>0</xdr:rowOff>
    </xdr:from>
    <xdr:ext cx="184731" cy="264560"/>
    <xdr:sp macro="" textlink="">
      <xdr:nvSpPr>
        <xdr:cNvPr id="2" name="1 CuadroTexto">
          <a:extLst>
            <a:ext uri="{FF2B5EF4-FFF2-40B4-BE49-F238E27FC236}">
              <a16:creationId xmlns:a16="http://schemas.microsoft.com/office/drawing/2014/main" id="{F4C363F3-33A2-474F-AB2F-AC3F837FF03B}"/>
            </a:ext>
          </a:extLst>
        </xdr:cNvPr>
        <xdr:cNvSpPr txBox="1"/>
      </xdr:nvSpPr>
      <xdr:spPr>
        <a:xfrm>
          <a:off x="6572250" y="4502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20</xdr:row>
      <xdr:rowOff>0</xdr:rowOff>
    </xdr:from>
    <xdr:ext cx="184731" cy="264560"/>
    <xdr:sp macro="" textlink="">
      <xdr:nvSpPr>
        <xdr:cNvPr id="3" name="290 CuadroTexto">
          <a:extLst>
            <a:ext uri="{FF2B5EF4-FFF2-40B4-BE49-F238E27FC236}">
              <a16:creationId xmlns:a16="http://schemas.microsoft.com/office/drawing/2014/main" id="{E2DF94A2-FA31-4BD1-B5E9-0A6B6D1981BA}"/>
            </a:ext>
          </a:extLst>
        </xdr:cNvPr>
        <xdr:cNvSpPr txBox="1"/>
      </xdr:nvSpPr>
      <xdr:spPr>
        <a:xfrm>
          <a:off x="6572250" y="4502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62</xdr:row>
      <xdr:rowOff>0</xdr:rowOff>
    </xdr:from>
    <xdr:ext cx="184731" cy="264560"/>
    <xdr:sp macro="" textlink="">
      <xdr:nvSpPr>
        <xdr:cNvPr id="4" name="1 CuadroTexto">
          <a:extLst>
            <a:ext uri="{FF2B5EF4-FFF2-40B4-BE49-F238E27FC236}">
              <a16:creationId xmlns:a16="http://schemas.microsoft.com/office/drawing/2014/main" id="{440187A3-0EC9-437C-88B5-081E4446C27B}"/>
            </a:ext>
          </a:extLst>
        </xdr:cNvPr>
        <xdr:cNvSpPr txBox="1"/>
      </xdr:nvSpPr>
      <xdr:spPr>
        <a:xfrm>
          <a:off x="8655050"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62</xdr:row>
      <xdr:rowOff>0</xdr:rowOff>
    </xdr:from>
    <xdr:ext cx="184731" cy="264560"/>
    <xdr:sp macro="" textlink="">
      <xdr:nvSpPr>
        <xdr:cNvPr id="5" name="290 CuadroTexto">
          <a:extLst>
            <a:ext uri="{FF2B5EF4-FFF2-40B4-BE49-F238E27FC236}">
              <a16:creationId xmlns:a16="http://schemas.microsoft.com/office/drawing/2014/main" id="{C1492AB7-FEA5-4BD5-BCE1-D057555196A3}"/>
            </a:ext>
          </a:extLst>
        </xdr:cNvPr>
        <xdr:cNvSpPr txBox="1"/>
      </xdr:nvSpPr>
      <xdr:spPr>
        <a:xfrm>
          <a:off x="8655050"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62</xdr:row>
      <xdr:rowOff>0</xdr:rowOff>
    </xdr:from>
    <xdr:ext cx="184731" cy="264560"/>
    <xdr:sp macro="" textlink="">
      <xdr:nvSpPr>
        <xdr:cNvPr id="6" name="1 CuadroTexto">
          <a:extLst>
            <a:ext uri="{FF2B5EF4-FFF2-40B4-BE49-F238E27FC236}">
              <a16:creationId xmlns:a16="http://schemas.microsoft.com/office/drawing/2014/main" id="{49ECADF8-67D1-4E95-BA13-5438408AD8AD}"/>
            </a:ext>
          </a:extLst>
        </xdr:cNvPr>
        <xdr:cNvSpPr txBox="1"/>
      </xdr:nvSpPr>
      <xdr:spPr>
        <a:xfrm>
          <a:off x="8489950"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62</xdr:row>
      <xdr:rowOff>0</xdr:rowOff>
    </xdr:from>
    <xdr:ext cx="184731" cy="264560"/>
    <xdr:sp macro="" textlink="">
      <xdr:nvSpPr>
        <xdr:cNvPr id="7" name="290 CuadroTexto">
          <a:extLst>
            <a:ext uri="{FF2B5EF4-FFF2-40B4-BE49-F238E27FC236}">
              <a16:creationId xmlns:a16="http://schemas.microsoft.com/office/drawing/2014/main" id="{0D330558-EABB-4E22-A4A2-952BFD8E81DA}"/>
            </a:ext>
          </a:extLst>
        </xdr:cNvPr>
        <xdr:cNvSpPr txBox="1"/>
      </xdr:nvSpPr>
      <xdr:spPr>
        <a:xfrm>
          <a:off x="8489950"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115</xdr:row>
      <xdr:rowOff>0</xdr:rowOff>
    </xdr:from>
    <xdr:ext cx="184731" cy="264560"/>
    <xdr:sp macro="" textlink="">
      <xdr:nvSpPr>
        <xdr:cNvPr id="8" name="1 CuadroTexto">
          <a:extLst>
            <a:ext uri="{FF2B5EF4-FFF2-40B4-BE49-F238E27FC236}">
              <a16:creationId xmlns:a16="http://schemas.microsoft.com/office/drawing/2014/main" id="{23591C9E-6481-43D4-A622-505414A58907}"/>
            </a:ext>
          </a:extLst>
        </xdr:cNvPr>
        <xdr:cNvSpPr txBox="1"/>
      </xdr:nvSpPr>
      <xdr:spPr>
        <a:xfrm>
          <a:off x="7607300" y="1494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115</xdr:row>
      <xdr:rowOff>0</xdr:rowOff>
    </xdr:from>
    <xdr:ext cx="184731" cy="264560"/>
    <xdr:sp macro="" textlink="">
      <xdr:nvSpPr>
        <xdr:cNvPr id="9" name="290 CuadroTexto">
          <a:extLst>
            <a:ext uri="{FF2B5EF4-FFF2-40B4-BE49-F238E27FC236}">
              <a16:creationId xmlns:a16="http://schemas.microsoft.com/office/drawing/2014/main" id="{A56BD7A0-85C4-4EF3-8CF6-4A9D424F3D89}"/>
            </a:ext>
          </a:extLst>
        </xdr:cNvPr>
        <xdr:cNvSpPr txBox="1"/>
      </xdr:nvSpPr>
      <xdr:spPr>
        <a:xfrm>
          <a:off x="7607300" y="1494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121</xdr:row>
      <xdr:rowOff>0</xdr:rowOff>
    </xdr:from>
    <xdr:ext cx="184731" cy="264560"/>
    <xdr:sp macro="" textlink="">
      <xdr:nvSpPr>
        <xdr:cNvPr id="10" name="1 CuadroTexto">
          <a:extLst>
            <a:ext uri="{FF2B5EF4-FFF2-40B4-BE49-F238E27FC236}">
              <a16:creationId xmlns:a16="http://schemas.microsoft.com/office/drawing/2014/main" id="{3DA10CB8-2A14-4B2A-BBEB-411353BC61CF}"/>
            </a:ext>
          </a:extLst>
        </xdr:cNvPr>
        <xdr:cNvSpPr txBox="1"/>
      </xdr:nvSpPr>
      <xdr:spPr>
        <a:xfrm>
          <a:off x="8445500"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121</xdr:row>
      <xdr:rowOff>0</xdr:rowOff>
    </xdr:from>
    <xdr:ext cx="184731" cy="264560"/>
    <xdr:sp macro="" textlink="">
      <xdr:nvSpPr>
        <xdr:cNvPr id="11" name="290 CuadroTexto">
          <a:extLst>
            <a:ext uri="{FF2B5EF4-FFF2-40B4-BE49-F238E27FC236}">
              <a16:creationId xmlns:a16="http://schemas.microsoft.com/office/drawing/2014/main" id="{AB0DD21C-36AA-4E7C-AC50-226819877FB3}"/>
            </a:ext>
          </a:extLst>
        </xdr:cNvPr>
        <xdr:cNvSpPr txBox="1"/>
      </xdr:nvSpPr>
      <xdr:spPr>
        <a:xfrm>
          <a:off x="8445500"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121</xdr:row>
      <xdr:rowOff>0</xdr:rowOff>
    </xdr:from>
    <xdr:ext cx="184731" cy="264560"/>
    <xdr:sp macro="" textlink="">
      <xdr:nvSpPr>
        <xdr:cNvPr id="12" name="1 CuadroTexto">
          <a:extLst>
            <a:ext uri="{FF2B5EF4-FFF2-40B4-BE49-F238E27FC236}">
              <a16:creationId xmlns:a16="http://schemas.microsoft.com/office/drawing/2014/main" id="{E59259BE-2CB1-44A4-A05C-A68FDF0C826F}"/>
            </a:ext>
          </a:extLst>
        </xdr:cNvPr>
        <xdr:cNvSpPr txBox="1"/>
      </xdr:nvSpPr>
      <xdr:spPr>
        <a:xfrm>
          <a:off x="8445500"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870585</xdr:colOff>
      <xdr:row>121</xdr:row>
      <xdr:rowOff>0</xdr:rowOff>
    </xdr:from>
    <xdr:ext cx="198586" cy="264560"/>
    <xdr:sp macro="" textlink="">
      <xdr:nvSpPr>
        <xdr:cNvPr id="13" name="1 CuadroTexto">
          <a:extLst>
            <a:ext uri="{FF2B5EF4-FFF2-40B4-BE49-F238E27FC236}">
              <a16:creationId xmlns:a16="http://schemas.microsoft.com/office/drawing/2014/main" id="{66B48686-D76D-48D5-ABEF-B1723669452C}"/>
            </a:ext>
          </a:extLst>
        </xdr:cNvPr>
        <xdr:cNvSpPr txBox="1"/>
      </xdr:nvSpPr>
      <xdr:spPr>
        <a:xfrm>
          <a:off x="8496935" y="628650"/>
          <a:ext cx="19858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419"/>
        </a:p>
      </xdr:txBody>
    </xdr:sp>
    <xdr:clientData/>
  </xdr:oneCellAnchor>
  <xdr:oneCellAnchor>
    <xdr:from>
      <xdr:col>5</xdr:col>
      <xdr:colOff>819150</xdr:colOff>
      <xdr:row>121</xdr:row>
      <xdr:rowOff>0</xdr:rowOff>
    </xdr:from>
    <xdr:ext cx="184731" cy="264560"/>
    <xdr:sp macro="" textlink="">
      <xdr:nvSpPr>
        <xdr:cNvPr id="14" name="1 CuadroTexto">
          <a:extLst>
            <a:ext uri="{FF2B5EF4-FFF2-40B4-BE49-F238E27FC236}">
              <a16:creationId xmlns:a16="http://schemas.microsoft.com/office/drawing/2014/main" id="{38C48BE9-7C9D-4706-B30B-FF4F7C8922BF}"/>
            </a:ext>
          </a:extLst>
        </xdr:cNvPr>
        <xdr:cNvSpPr txBox="1"/>
      </xdr:nvSpPr>
      <xdr:spPr>
        <a:xfrm>
          <a:off x="8743950"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121</xdr:row>
      <xdr:rowOff>0</xdr:rowOff>
    </xdr:from>
    <xdr:ext cx="184731" cy="264560"/>
    <xdr:sp macro="" textlink="">
      <xdr:nvSpPr>
        <xdr:cNvPr id="15" name="290 CuadroTexto">
          <a:extLst>
            <a:ext uri="{FF2B5EF4-FFF2-40B4-BE49-F238E27FC236}">
              <a16:creationId xmlns:a16="http://schemas.microsoft.com/office/drawing/2014/main" id="{021CEE95-39D7-482A-B607-FA71859E5D8F}"/>
            </a:ext>
          </a:extLst>
        </xdr:cNvPr>
        <xdr:cNvSpPr txBox="1"/>
      </xdr:nvSpPr>
      <xdr:spPr>
        <a:xfrm>
          <a:off x="8743950" y="6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16" name="1 CuadroTexto">
          <a:extLst>
            <a:ext uri="{FF2B5EF4-FFF2-40B4-BE49-F238E27FC236}">
              <a16:creationId xmlns:a16="http://schemas.microsoft.com/office/drawing/2014/main" id="{0BB47485-BE8B-4847-801F-7AEFC4FA7B70}"/>
            </a:ext>
          </a:extLst>
        </xdr:cNvPr>
        <xdr:cNvSpPr txBox="1"/>
      </xdr:nvSpPr>
      <xdr:spPr>
        <a:xfrm>
          <a:off x="6572250" y="4502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17" name="290 CuadroTexto">
          <a:extLst>
            <a:ext uri="{FF2B5EF4-FFF2-40B4-BE49-F238E27FC236}">
              <a16:creationId xmlns:a16="http://schemas.microsoft.com/office/drawing/2014/main" id="{7B9651F4-5302-4B3F-B82E-80B71FB77316}"/>
            </a:ext>
          </a:extLst>
        </xdr:cNvPr>
        <xdr:cNvSpPr txBox="1"/>
      </xdr:nvSpPr>
      <xdr:spPr>
        <a:xfrm>
          <a:off x="6572250" y="4502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24" name="1 CuadroTexto">
          <a:extLst>
            <a:ext uri="{FF2B5EF4-FFF2-40B4-BE49-F238E27FC236}">
              <a16:creationId xmlns:a16="http://schemas.microsoft.com/office/drawing/2014/main" id="{1861E110-78B7-4DC2-B0E0-6333A7CF6000}"/>
            </a:ext>
          </a:extLst>
        </xdr:cNvPr>
        <xdr:cNvSpPr txBox="1"/>
      </xdr:nvSpPr>
      <xdr:spPr>
        <a:xfrm>
          <a:off x="8515350" y="632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25" name="290 CuadroTexto">
          <a:extLst>
            <a:ext uri="{FF2B5EF4-FFF2-40B4-BE49-F238E27FC236}">
              <a16:creationId xmlns:a16="http://schemas.microsoft.com/office/drawing/2014/main" id="{AD643AC9-93A5-4C95-8A10-08DCE75A4A20}"/>
            </a:ext>
          </a:extLst>
        </xdr:cNvPr>
        <xdr:cNvSpPr txBox="1"/>
      </xdr:nvSpPr>
      <xdr:spPr>
        <a:xfrm>
          <a:off x="8515350" y="632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26" name="1 CuadroTexto">
          <a:extLst>
            <a:ext uri="{FF2B5EF4-FFF2-40B4-BE49-F238E27FC236}">
              <a16:creationId xmlns:a16="http://schemas.microsoft.com/office/drawing/2014/main" id="{DED07F2D-F3DE-46DD-B477-7EBC0DA9E138}"/>
            </a:ext>
          </a:extLst>
        </xdr:cNvPr>
        <xdr:cNvSpPr txBox="1"/>
      </xdr:nvSpPr>
      <xdr:spPr>
        <a:xfrm>
          <a:off x="8515350" y="632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27" name="1 CuadroTexto">
          <a:extLst>
            <a:ext uri="{FF2B5EF4-FFF2-40B4-BE49-F238E27FC236}">
              <a16:creationId xmlns:a16="http://schemas.microsoft.com/office/drawing/2014/main" id="{AD04D94F-F307-4727-9478-83990A090318}"/>
            </a:ext>
          </a:extLst>
        </xdr:cNvPr>
        <xdr:cNvSpPr txBox="1"/>
      </xdr:nvSpPr>
      <xdr:spPr>
        <a:xfrm>
          <a:off x="8378190" y="632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135</xdr:row>
      <xdr:rowOff>0</xdr:rowOff>
    </xdr:from>
    <xdr:ext cx="184731" cy="264560"/>
    <xdr:sp macro="" textlink="">
      <xdr:nvSpPr>
        <xdr:cNvPr id="28" name="290 CuadroTexto">
          <a:extLst>
            <a:ext uri="{FF2B5EF4-FFF2-40B4-BE49-F238E27FC236}">
              <a16:creationId xmlns:a16="http://schemas.microsoft.com/office/drawing/2014/main" id="{5F2B410D-0864-4360-8B86-4159BB932334}"/>
            </a:ext>
          </a:extLst>
        </xdr:cNvPr>
        <xdr:cNvSpPr txBox="1"/>
      </xdr:nvSpPr>
      <xdr:spPr>
        <a:xfrm>
          <a:off x="8378190" y="632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205</xdr:row>
      <xdr:rowOff>0</xdr:rowOff>
    </xdr:from>
    <xdr:ext cx="184731" cy="264560"/>
    <xdr:sp macro="" textlink="">
      <xdr:nvSpPr>
        <xdr:cNvPr id="18" name="1 CuadroTexto">
          <a:extLst>
            <a:ext uri="{FF2B5EF4-FFF2-40B4-BE49-F238E27FC236}">
              <a16:creationId xmlns:a16="http://schemas.microsoft.com/office/drawing/2014/main" id="{034779B6-4EFE-4976-BEBD-DE1E32E3F8A8}"/>
            </a:ext>
          </a:extLst>
        </xdr:cNvPr>
        <xdr:cNvSpPr txBox="1"/>
      </xdr:nvSpPr>
      <xdr:spPr>
        <a:xfrm>
          <a:off x="6305550" y="6046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205</xdr:row>
      <xdr:rowOff>0</xdr:rowOff>
    </xdr:from>
    <xdr:ext cx="184731" cy="264560"/>
    <xdr:sp macro="" textlink="">
      <xdr:nvSpPr>
        <xdr:cNvPr id="19" name="290 CuadroTexto">
          <a:extLst>
            <a:ext uri="{FF2B5EF4-FFF2-40B4-BE49-F238E27FC236}">
              <a16:creationId xmlns:a16="http://schemas.microsoft.com/office/drawing/2014/main" id="{BC80DA20-4F49-4AA1-862E-7E0CB4B0C39E}"/>
            </a:ext>
          </a:extLst>
        </xdr:cNvPr>
        <xdr:cNvSpPr txBox="1"/>
      </xdr:nvSpPr>
      <xdr:spPr>
        <a:xfrm>
          <a:off x="6305550" y="6046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158</xdr:row>
      <xdr:rowOff>0</xdr:rowOff>
    </xdr:from>
    <xdr:ext cx="184731" cy="264560"/>
    <xdr:sp macro="" textlink="">
      <xdr:nvSpPr>
        <xdr:cNvPr id="22" name="1 CuadroTexto">
          <a:extLst>
            <a:ext uri="{FF2B5EF4-FFF2-40B4-BE49-F238E27FC236}">
              <a16:creationId xmlns:a16="http://schemas.microsoft.com/office/drawing/2014/main" id="{7A2FC3E8-F18F-46B1-95AA-3CADCBBFEF79}"/>
            </a:ext>
          </a:extLst>
        </xdr:cNvPr>
        <xdr:cNvSpPr txBox="1"/>
      </xdr:nvSpPr>
      <xdr:spPr>
        <a:xfrm>
          <a:off x="8760279" y="617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158</xdr:row>
      <xdr:rowOff>0</xdr:rowOff>
    </xdr:from>
    <xdr:ext cx="184731" cy="264560"/>
    <xdr:sp macro="" textlink="">
      <xdr:nvSpPr>
        <xdr:cNvPr id="23" name="290 CuadroTexto">
          <a:extLst>
            <a:ext uri="{FF2B5EF4-FFF2-40B4-BE49-F238E27FC236}">
              <a16:creationId xmlns:a16="http://schemas.microsoft.com/office/drawing/2014/main" id="{399E3C3F-8079-4E8A-9A9B-C1B88D08B341}"/>
            </a:ext>
          </a:extLst>
        </xdr:cNvPr>
        <xdr:cNvSpPr txBox="1"/>
      </xdr:nvSpPr>
      <xdr:spPr>
        <a:xfrm>
          <a:off x="8760279" y="617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5</xdr:col>
      <xdr:colOff>819150</xdr:colOff>
      <xdr:row>158</xdr:row>
      <xdr:rowOff>0</xdr:rowOff>
    </xdr:from>
    <xdr:ext cx="184731" cy="264560"/>
    <xdr:sp macro="" textlink="">
      <xdr:nvSpPr>
        <xdr:cNvPr id="29" name="1 CuadroTexto">
          <a:extLst>
            <a:ext uri="{FF2B5EF4-FFF2-40B4-BE49-F238E27FC236}">
              <a16:creationId xmlns:a16="http://schemas.microsoft.com/office/drawing/2014/main" id="{5CD6897E-F418-4ED7-A9B2-F7AE1275D177}"/>
            </a:ext>
          </a:extLst>
        </xdr:cNvPr>
        <xdr:cNvSpPr txBox="1"/>
      </xdr:nvSpPr>
      <xdr:spPr>
        <a:xfrm>
          <a:off x="8760279" y="6172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Respaldo\SGI\Gesti&#243;n_de_Abastecimiento_de_bienes_y_servicios\Gesti&#243;n_de_compras\Formatos\Contratos%20Riesgos%20Generales,%20SST%20y%20Ambiental\An&#225;lisis%20de%20riesgos%20en%20los%20contratos\Anexo%201.%20An&#225;lisis%20de%20Riesgos%20en%20Contratos.xlsm?D1F33B80" TargetMode="External"/><Relationship Id="rId1" Type="http://schemas.openxmlformats.org/officeDocument/2006/relationships/externalLinkPath" Target="file:///\\D1F33B80\Anexo%201.%20An&#225;lisis%20de%20Riesgos%20en%20Contrat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y.aon.net/personal/kelly_jaramillo_aon_com/Documents/Documents/METRO/Publicado%2011%20Ago%201.%20AON%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S"/>
      <sheetName val="P&amp;S"/>
      <sheetName val="VALOR ASEGURADO"/>
      <sheetName val="PARÁMETROS"/>
      <sheetName val="MONITOREO"/>
      <sheetName val="Índice"/>
      <sheetName val="Gtía Bancaria Carta Crédito"/>
      <sheetName val="Seriedad"/>
      <sheetName val="Incumplim"/>
      <sheetName val="Anticipo"/>
      <sheetName val="RCE"/>
      <sheetName val="Salarios"/>
      <sheetName val="Perdi o dañ a bienes contrati"/>
      <sheetName val="Fraude"/>
      <sheetName val="Asumir mas riesgo de lo planead"/>
      <sheetName val="Aplicac de Infraseguro"/>
      <sheetName val="Cobertura Insuficiente"/>
      <sheetName val="Tipicos Construcción"/>
      <sheetName val="Tipicos Montajes"/>
      <sheetName val="Transp de Mcias"/>
      <sheetName val="Interfer entre Contratistas"/>
      <sheetName val="Afectac a la Información"/>
      <sheetName val="LAFT"/>
      <sheetName val="Afectac a la Operac Sistema"/>
      <sheetName val="Insufic Financ Perdid x Siniest"/>
      <sheetName val="Sobre Costo de la Obra"/>
      <sheetName val="Riesgos Legales"/>
      <sheetName val="Expedici normas tecn o calidad"/>
      <sheetName val="Fluctua precios desabest y espe"/>
      <sheetName val="Fuerza Mayor"/>
      <sheetName val="Actos mal intencio de terceros"/>
      <sheetName val="Riesgo Publico"/>
      <sheetName val="No Obten Permis Ambientales"/>
      <sheetName val="Obsolescencia Tecnolog"/>
      <sheetName val="Riesgos de Liquidez"/>
      <sheetName val="Riesgo Cambiario"/>
      <sheetName val="Calidad Produ-Servic"/>
      <sheetName val="Calidad y Correct Funciona"/>
      <sheetName val="Repuestos y Accesorios"/>
      <sheetName val="Estabilidad Calidad de Obra"/>
      <sheetName val="Proteccion datos Personales"/>
      <sheetName val="Incumpl Pago de Siniestros"/>
      <sheetName val="Incumpl de Pagos Primas de segu"/>
      <sheetName val="Divulg Secretos Propi Intelectu"/>
      <sheetName val="Movim Advers variab Macro Fiduc"/>
      <sheetName val="Dificult de Comunicación"/>
      <sheetName val="Conting Salud Pública"/>
      <sheetName val="Reputacional"/>
      <sheetName val="Errores &amp; Omisiones"/>
      <sheetName val="Riesgos Propios Empresa"/>
      <sheetName val="Impugnación"/>
      <sheetName val="Contrat Desierta"/>
      <sheetName val="Incum Legal Gest Ambiental"/>
      <sheetName val="Incum Legal en Seg y Salud Trab"/>
      <sheetName val="Impericia del Contratante"/>
      <sheetName val="Falta o Erronea Liquid Contrato"/>
      <sheetName val="Condiciones Grales"/>
      <sheetName val="Condiciones Cumplimiento"/>
      <sheetName val="Condiciones RCE"/>
      <sheetName val="Definiciones PSC"/>
      <sheetName val="Amparos TRC-TRM"/>
      <sheetName val="Matriz de Riesgos Pliegos Tipo"/>
      <sheetName val="Listas y Convenciones"/>
    </sheetNames>
    <sheetDataSet>
      <sheetData sheetId="0">
        <row r="2">
          <cell r="F2" t="str">
            <v>BAJA</v>
          </cell>
          <cell r="G2" t="str">
            <v>MEDIA BAJA</v>
          </cell>
          <cell r="H2" t="str">
            <v>MEDIA ALTA</v>
          </cell>
          <cell r="I2" t="str">
            <v>ALTA</v>
          </cell>
        </row>
        <row r="3">
          <cell r="E3" t="str">
            <v>ALTO</v>
          </cell>
          <cell r="F3" t="str">
            <v>MODERADO</v>
          </cell>
          <cell r="G3" t="str">
            <v>IMPORTANTE</v>
          </cell>
          <cell r="H3" t="str">
            <v>INACEPTABLE</v>
          </cell>
          <cell r="I3" t="str">
            <v>INACEPTABLE</v>
          </cell>
          <cell r="J3">
            <v>20</v>
          </cell>
        </row>
        <row r="4">
          <cell r="E4" t="str">
            <v>MEDIO ALTO</v>
          </cell>
          <cell r="F4" t="str">
            <v>MODERADO</v>
          </cell>
          <cell r="G4" t="str">
            <v>MODERADO</v>
          </cell>
          <cell r="H4" t="str">
            <v>INACEPTABLE</v>
          </cell>
          <cell r="I4" t="str">
            <v>INACEPTABLE</v>
          </cell>
          <cell r="J4">
            <v>15</v>
          </cell>
        </row>
        <row r="5">
          <cell r="E5" t="str">
            <v>MEDIO BAJO</v>
          </cell>
          <cell r="F5" t="str">
            <v>TOLERABLE</v>
          </cell>
          <cell r="G5" t="str">
            <v>TOLERABLE</v>
          </cell>
          <cell r="H5" t="str">
            <v>MODERADO</v>
          </cell>
          <cell r="I5" t="str">
            <v>IMPORTANTE</v>
          </cell>
          <cell r="J5">
            <v>10</v>
          </cell>
        </row>
        <row r="6">
          <cell r="E6" t="str">
            <v>BAJO</v>
          </cell>
          <cell r="F6" t="str">
            <v>TOLERABLE</v>
          </cell>
          <cell r="G6" t="str">
            <v>TOLERABLE</v>
          </cell>
          <cell r="H6" t="str">
            <v>TOLERABLE</v>
          </cell>
          <cell r="I6" t="str">
            <v>MODERADO</v>
          </cell>
          <cell r="J6">
            <v>5</v>
          </cell>
        </row>
        <row r="7">
          <cell r="F7">
            <v>1</v>
          </cell>
          <cell r="G7">
            <v>2</v>
          </cell>
          <cell r="H7">
            <v>3</v>
          </cell>
          <cell r="I7">
            <v>4</v>
          </cell>
        </row>
      </sheetData>
      <sheetData sheetId="1"/>
      <sheetData sheetId="2"/>
      <sheetData sheetId="3">
        <row r="2">
          <cell r="T2" t="str">
            <v>RIESGOS_AMBIENTALES</v>
          </cell>
        </row>
        <row r="3">
          <cell r="T3" t="str">
            <v>RIESGOS_DE_LA_NATURALEZA</v>
          </cell>
        </row>
        <row r="4">
          <cell r="T4" t="str">
            <v>RIESGOS_ECONÓMICOS</v>
          </cell>
        </row>
        <row r="5">
          <cell r="T5" t="str">
            <v>RIESGOS_FINANCIEROS</v>
          </cell>
        </row>
        <row r="6">
          <cell r="T6" t="str">
            <v>RIESGOS_OPERACIONALES</v>
          </cell>
        </row>
        <row r="7">
          <cell r="T7" t="str">
            <v>RIESGOS_REGULATORIOS</v>
          </cell>
        </row>
        <row r="8">
          <cell r="T8" t="str">
            <v>RIESGOS_SOCIALES_O_POLÍTICOS</v>
          </cell>
        </row>
        <row r="9">
          <cell r="T9" t="str">
            <v>RIESGOS_TECNOLÓGICOS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tac a la Operac Sistema"/>
      <sheetName val="VALOR ASEGURADO"/>
      <sheetName val="RIESGOS"/>
      <sheetName val="P&amp;S"/>
      <sheetName val="PARÁMETROS"/>
      <sheetName val="MONITOREO"/>
      <sheetName val="Índice"/>
      <sheetName val="Gtía Bancaria Carta Crédito"/>
      <sheetName val="Seriedad"/>
      <sheetName val="Incumplim"/>
      <sheetName val="Anticipo"/>
      <sheetName val="RCE"/>
      <sheetName val="Salarios"/>
      <sheetName val="Perdi o dañ a bienes contrati"/>
      <sheetName val="Fraude"/>
      <sheetName val="Asumir mas riesgo de lo planead"/>
      <sheetName val="Aplicac de Infraseguro"/>
      <sheetName val="Cobertura Insuficiente"/>
      <sheetName val="Tipicos Construcción"/>
      <sheetName val="Tipicos Montajes"/>
      <sheetName val="Transp de Mcias"/>
      <sheetName val="Interfer entre Contratistas"/>
      <sheetName val="Afectac a la Información"/>
      <sheetName val="Contrat Desierta"/>
      <sheetName val="LAFT"/>
      <sheetName val="Insufic Financ Perdid x Siniest"/>
      <sheetName val="Sobre Costo de la Obra"/>
      <sheetName val="Riesgos Legales"/>
      <sheetName val="Expedici normas tecn o calidad"/>
      <sheetName val="Fluctua precios desabest y espe"/>
      <sheetName val="Fuerza Mayor"/>
      <sheetName val="Actos mal intencio de terceros"/>
      <sheetName val="Riesgo Publico"/>
      <sheetName val="No Obten Permis Ambientales"/>
      <sheetName val="Obsolescencia Tecnolog"/>
      <sheetName val="Riesgos de Liquidez"/>
      <sheetName val="Riesgo Cambiario"/>
      <sheetName val="Calidad Produ-Servic"/>
      <sheetName val="Hoja1"/>
      <sheetName val="Calidad y Correct Funciona"/>
      <sheetName val="Repuestos y Accesorios"/>
      <sheetName val="Estabilidad Calidad de Obra"/>
      <sheetName val="Proteccion datos Personales"/>
      <sheetName val="Incumpl Pago de Siniestros"/>
      <sheetName val="Incumpl de Pagos Primas de segu"/>
      <sheetName val="Divulg Secretos Propi Intelectu"/>
      <sheetName val="Movim Advers variab Macro Fiduc"/>
      <sheetName val="Dificult de Comunicación"/>
      <sheetName val="Conting Salud Pública"/>
      <sheetName val="Reputacional"/>
      <sheetName val="Errores &amp; Omisiones"/>
      <sheetName val="Riesgos Propios Empresa"/>
      <sheetName val="Impugnación"/>
      <sheetName val="Incum Legal Gest Ambiental"/>
      <sheetName val="Incum Legal en Seg y Salud Trab"/>
      <sheetName val="Impericia del Contratante"/>
      <sheetName val="Falta o Erronea Liquid Contrato"/>
      <sheetName val="Condiciones Grales"/>
      <sheetName val="Condiciones Cumplimiento"/>
      <sheetName val="Condiciones RCE"/>
      <sheetName val="Definiciones PSC"/>
      <sheetName val="Amparos TRC-TRM"/>
      <sheetName val="Matriz de Riesgos Pliegos Tipo"/>
      <sheetName val="Listas y Convenciones"/>
    </sheetNames>
    <sheetDataSet>
      <sheetData sheetId="0" refreshError="1"/>
      <sheetData sheetId="1" refreshError="1"/>
      <sheetData sheetId="2">
        <row r="2">
          <cell r="F2" t="str">
            <v>BAJA</v>
          </cell>
          <cell r="G2" t="str">
            <v>MEDIA BAJA</v>
          </cell>
          <cell r="H2" t="str">
            <v>MEDIA ALTA</v>
          </cell>
          <cell r="I2" t="str">
            <v>ALTA</v>
          </cell>
        </row>
        <row r="3">
          <cell r="E3" t="str">
            <v>ALTO</v>
          </cell>
          <cell r="F3" t="str">
            <v>MODERADO</v>
          </cell>
          <cell r="G3" t="str">
            <v>IMPORTANTE</v>
          </cell>
          <cell r="H3" t="str">
            <v>INACEPTABLE</v>
          </cell>
          <cell r="I3" t="str">
            <v>INACEPTABLE</v>
          </cell>
          <cell r="J3">
            <v>20</v>
          </cell>
        </row>
        <row r="4">
          <cell r="E4" t="str">
            <v>MEDIO ALTO</v>
          </cell>
          <cell r="F4" t="str">
            <v>MODERADO</v>
          </cell>
          <cell r="G4" t="str">
            <v>MODERADO</v>
          </cell>
          <cell r="H4" t="str">
            <v>INACEPTABLE</v>
          </cell>
          <cell r="I4" t="str">
            <v>INACEPTABLE</v>
          </cell>
          <cell r="J4">
            <v>15</v>
          </cell>
        </row>
        <row r="5">
          <cell r="E5" t="str">
            <v>MEDIO BAJO</v>
          </cell>
          <cell r="F5" t="str">
            <v>TOLERABLE</v>
          </cell>
          <cell r="G5" t="str">
            <v>TOLERABLE</v>
          </cell>
          <cell r="H5" t="str">
            <v>MODERADO</v>
          </cell>
          <cell r="I5" t="str">
            <v>IMPORTANTE</v>
          </cell>
          <cell r="J5">
            <v>10</v>
          </cell>
        </row>
        <row r="6">
          <cell r="E6" t="str">
            <v>BAJO</v>
          </cell>
          <cell r="F6" t="str">
            <v>TOLERABLE</v>
          </cell>
          <cell r="G6" t="str">
            <v>TOLERABLE</v>
          </cell>
          <cell r="H6" t="str">
            <v>TOLERABLE</v>
          </cell>
          <cell r="I6" t="str">
            <v>MODERADO</v>
          </cell>
          <cell r="J6">
            <v>5</v>
          </cell>
        </row>
        <row r="7">
          <cell r="F7">
            <v>1</v>
          </cell>
          <cell r="G7">
            <v>2</v>
          </cell>
          <cell r="H7">
            <v>3</v>
          </cell>
          <cell r="I7">
            <v>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4D4DC-40EF-422D-9145-FBEA71D1880A}">
  <dimension ref="A1:W207"/>
  <sheetViews>
    <sheetView showGridLines="0" tabSelected="1" topLeftCell="A12" zoomScale="85" zoomScaleNormal="85" workbookViewId="0">
      <selection activeCell="D14" sqref="D14:F14"/>
    </sheetView>
  </sheetViews>
  <sheetFormatPr baseColWidth="10" defaultColWidth="11.44140625" defaultRowHeight="14.4" x14ac:dyDescent="0.3"/>
  <cols>
    <col min="1" max="1" width="1.77734375" style="2" customWidth="1"/>
    <col min="2" max="2" width="4.21875" style="10" customWidth="1"/>
    <col min="3" max="3" width="17.21875" style="10" customWidth="1"/>
    <col min="4" max="4" width="70" style="2" customWidth="1"/>
    <col min="5" max="5" width="15.21875" style="2" customWidth="1"/>
    <col min="6" max="6" width="17" style="2" customWidth="1"/>
    <col min="7" max="7" width="25.77734375" style="2" customWidth="1"/>
    <col min="8" max="8" width="20.21875" style="2" customWidth="1"/>
    <col min="9" max="9" width="16.77734375" style="2" customWidth="1"/>
    <col min="10" max="16384" width="11.44140625" style="2"/>
  </cols>
  <sheetData>
    <row r="1" spans="2:23" hidden="1" x14ac:dyDescent="0.3">
      <c r="B1" s="1"/>
      <c r="C1" s="2"/>
      <c r="F1" s="162"/>
      <c r="G1" s="162"/>
      <c r="H1" s="162"/>
      <c r="I1" s="162"/>
      <c r="P1" s="4"/>
      <c r="Q1" s="4"/>
      <c r="R1" s="4"/>
    </row>
    <row r="2" spans="2:23" hidden="1" x14ac:dyDescent="0.3">
      <c r="B2" s="1"/>
      <c r="C2" s="2"/>
      <c r="F2" s="3" t="s">
        <v>0</v>
      </c>
      <c r="G2" s="3" t="s">
        <v>1</v>
      </c>
      <c r="H2" s="3" t="s">
        <v>2</v>
      </c>
      <c r="I2" s="3" t="s">
        <v>3</v>
      </c>
      <c r="P2" s="5"/>
      <c r="Q2" s="5"/>
      <c r="R2" s="5"/>
      <c r="S2" s="1"/>
      <c r="T2" s="1"/>
      <c r="U2" s="1"/>
      <c r="V2" s="1"/>
      <c r="W2" s="1"/>
    </row>
    <row r="3" spans="2:23" hidden="1" x14ac:dyDescent="0.3">
      <c r="B3" s="1"/>
      <c r="C3" s="2"/>
      <c r="D3" s="162" t="s">
        <v>4</v>
      </c>
      <c r="E3" s="1" t="s">
        <v>5</v>
      </c>
      <c r="F3" s="6" t="s">
        <v>6</v>
      </c>
      <c r="G3" s="6" t="s">
        <v>7</v>
      </c>
      <c r="H3" s="7" t="s">
        <v>8</v>
      </c>
      <c r="I3" s="7" t="s">
        <v>8</v>
      </c>
      <c r="J3" s="3">
        <v>20</v>
      </c>
      <c r="P3" s="5"/>
      <c r="Q3" s="5"/>
      <c r="R3" s="5"/>
      <c r="S3" s="1"/>
      <c r="T3" s="1"/>
      <c r="U3" s="1"/>
      <c r="V3" s="1"/>
      <c r="W3" s="1"/>
    </row>
    <row r="4" spans="2:23" hidden="1" x14ac:dyDescent="0.3">
      <c r="B4" s="1"/>
      <c r="C4" s="2"/>
      <c r="D4" s="162"/>
      <c r="E4" s="1" t="s">
        <v>9</v>
      </c>
      <c r="F4" s="6" t="s">
        <v>6</v>
      </c>
      <c r="G4" s="6" t="s">
        <v>6</v>
      </c>
      <c r="H4" s="7" t="s">
        <v>8</v>
      </c>
      <c r="I4" s="7" t="s">
        <v>8</v>
      </c>
      <c r="J4" s="3">
        <v>15</v>
      </c>
      <c r="P4" s="5"/>
      <c r="Q4" s="5"/>
      <c r="R4" s="5"/>
      <c r="S4" s="1"/>
      <c r="T4" s="1"/>
      <c r="U4" s="1"/>
      <c r="V4" s="1"/>
      <c r="W4" s="1"/>
    </row>
    <row r="5" spans="2:23" hidden="1" x14ac:dyDescent="0.3">
      <c r="B5" s="1"/>
      <c r="C5" s="2"/>
      <c r="D5" s="162"/>
      <c r="E5" s="1" t="s">
        <v>10</v>
      </c>
      <c r="F5" s="8" t="s">
        <v>11</v>
      </c>
      <c r="G5" s="8" t="s">
        <v>11</v>
      </c>
      <c r="H5" s="6" t="s">
        <v>6</v>
      </c>
      <c r="I5" s="6" t="s">
        <v>7</v>
      </c>
      <c r="J5" s="3">
        <v>10</v>
      </c>
      <c r="P5" s="5"/>
      <c r="Q5" s="5"/>
      <c r="R5" s="5"/>
      <c r="S5" s="1"/>
      <c r="T5" s="1"/>
      <c r="U5" s="1"/>
      <c r="V5" s="1"/>
      <c r="W5" s="1"/>
    </row>
    <row r="6" spans="2:23" hidden="1" x14ac:dyDescent="0.3">
      <c r="B6" s="1"/>
      <c r="C6" s="2"/>
      <c r="D6" s="162"/>
      <c r="E6" s="1" t="s">
        <v>12</v>
      </c>
      <c r="F6" s="8" t="s">
        <v>11</v>
      </c>
      <c r="G6" s="8" t="s">
        <v>11</v>
      </c>
      <c r="H6" s="8" t="s">
        <v>11</v>
      </c>
      <c r="I6" s="6" t="s">
        <v>6</v>
      </c>
      <c r="J6" s="3">
        <v>5</v>
      </c>
      <c r="P6" s="5"/>
      <c r="Q6" s="5"/>
      <c r="R6" s="5"/>
      <c r="S6" s="1"/>
      <c r="T6" s="1"/>
      <c r="U6" s="1"/>
      <c r="V6" s="1"/>
      <c r="W6" s="1"/>
    </row>
    <row r="7" spans="2:23" hidden="1" x14ac:dyDescent="0.3">
      <c r="B7" s="1"/>
      <c r="C7" s="2"/>
      <c r="F7" s="3">
        <v>1</v>
      </c>
      <c r="G7" s="3">
        <v>2</v>
      </c>
      <c r="H7" s="3">
        <v>3</v>
      </c>
      <c r="I7" s="3">
        <v>4</v>
      </c>
      <c r="P7" s="5"/>
      <c r="Q7" s="5"/>
      <c r="R7" s="5"/>
      <c r="S7" s="1"/>
      <c r="T7" s="1"/>
      <c r="U7" s="1"/>
      <c r="V7" s="1"/>
      <c r="W7" s="1"/>
    </row>
    <row r="8" spans="2:23" hidden="1" x14ac:dyDescent="0.3">
      <c r="B8" s="1"/>
      <c r="C8" s="2"/>
      <c r="F8" s="3"/>
      <c r="G8" s="3"/>
      <c r="H8" s="3"/>
      <c r="I8" s="9"/>
      <c r="P8" s="5"/>
      <c r="Q8" s="5"/>
      <c r="R8" s="5"/>
      <c r="S8" s="1"/>
      <c r="T8" s="1"/>
      <c r="U8" s="1"/>
      <c r="V8" s="1"/>
      <c r="W8" s="1"/>
    </row>
    <row r="9" spans="2:23" hidden="1" x14ac:dyDescent="0.3">
      <c r="B9" s="1"/>
      <c r="C9" s="2"/>
      <c r="F9" s="3"/>
      <c r="G9" s="3"/>
      <c r="H9" s="3"/>
      <c r="I9" s="9"/>
      <c r="P9" s="5"/>
      <c r="Q9" s="5"/>
      <c r="R9" s="5"/>
      <c r="S9" s="1"/>
      <c r="T9" s="1"/>
      <c r="U9" s="1"/>
      <c r="V9" s="1"/>
      <c r="W9" s="1"/>
    </row>
    <row r="10" spans="2:23" hidden="1" x14ac:dyDescent="0.3">
      <c r="B10" s="1"/>
      <c r="C10" s="2"/>
      <c r="F10" s="162" t="s">
        <v>13</v>
      </c>
      <c r="G10" s="162"/>
      <c r="H10" s="162"/>
      <c r="I10" s="162"/>
      <c r="P10" s="5"/>
      <c r="Q10" s="5"/>
      <c r="R10" s="5"/>
      <c r="S10" s="1"/>
      <c r="T10" s="1"/>
      <c r="U10" s="1"/>
      <c r="V10" s="1"/>
      <c r="W10" s="1"/>
    </row>
    <row r="11" spans="2:23" hidden="1" x14ac:dyDescent="0.3">
      <c r="B11" s="1"/>
      <c r="C11" s="2"/>
      <c r="F11" s="3"/>
      <c r="G11" s="3"/>
      <c r="H11" s="3"/>
      <c r="I11" s="9"/>
      <c r="P11" s="4"/>
      <c r="Q11" s="4"/>
      <c r="R11" s="4"/>
    </row>
    <row r="12" spans="2:23" ht="44.25" customHeight="1" x14ac:dyDescent="0.3">
      <c r="B12" s="163" t="s">
        <v>14</v>
      </c>
      <c r="C12" s="163"/>
      <c r="D12" s="163"/>
      <c r="E12" s="163"/>
      <c r="F12" s="163"/>
      <c r="G12" s="163"/>
      <c r="H12" s="163"/>
    </row>
    <row r="13" spans="2:23" ht="15" customHeight="1" x14ac:dyDescent="0.3"/>
    <row r="14" spans="2:23" ht="36" customHeight="1" x14ac:dyDescent="0.25">
      <c r="B14" s="151" t="s">
        <v>15</v>
      </c>
      <c r="C14" s="151"/>
      <c r="D14" s="164" t="s">
        <v>291</v>
      </c>
      <c r="E14" s="164"/>
      <c r="F14" s="164"/>
      <c r="G14" s="11" t="s">
        <v>16</v>
      </c>
      <c r="H14" s="29">
        <v>46204</v>
      </c>
    </row>
    <row r="15" spans="2:23" ht="36.6" customHeight="1" x14ac:dyDescent="0.25">
      <c r="B15" s="151" t="s">
        <v>17</v>
      </c>
      <c r="C15" s="151"/>
      <c r="D15" s="152" t="s">
        <v>292</v>
      </c>
      <c r="E15" s="152"/>
      <c r="F15" s="152"/>
      <c r="G15" s="11" t="s">
        <v>18</v>
      </c>
      <c r="H15" s="91">
        <v>199795894.90000001</v>
      </c>
    </row>
    <row r="16" spans="2:23" ht="50.1" customHeight="1" x14ac:dyDescent="0.25">
      <c r="B16" s="151"/>
      <c r="C16" s="151"/>
      <c r="D16" s="12"/>
      <c r="E16" s="12"/>
      <c r="F16" s="11"/>
      <c r="G16" s="13" t="s">
        <v>19</v>
      </c>
      <c r="H16" s="30" t="s">
        <v>113</v>
      </c>
    </row>
    <row r="17" spans="2:9" ht="17.55" customHeight="1" x14ac:dyDescent="0.25">
      <c r="B17" s="14"/>
      <c r="C17" s="14"/>
      <c r="D17" s="15"/>
      <c r="E17" s="15"/>
      <c r="F17" s="15"/>
      <c r="G17" s="13"/>
      <c r="H17" s="16"/>
    </row>
    <row r="18" spans="2:9" ht="60.6" customHeight="1" x14ac:dyDescent="0.3">
      <c r="B18" s="14"/>
      <c r="C18" s="135" t="s">
        <v>286</v>
      </c>
      <c r="D18" s="135"/>
      <c r="E18" s="135"/>
      <c r="F18" s="135"/>
      <c r="G18" s="135"/>
      <c r="H18" s="135"/>
    </row>
    <row r="19" spans="2:9" ht="60.6" customHeight="1" x14ac:dyDescent="0.3">
      <c r="B19" s="14"/>
      <c r="C19" s="135" t="s">
        <v>285</v>
      </c>
      <c r="D19" s="135"/>
      <c r="E19" s="135"/>
      <c r="F19" s="135"/>
      <c r="G19" s="135"/>
      <c r="H19" s="135"/>
    </row>
    <row r="20" spans="2:9" ht="17.100000000000001" customHeight="1" x14ac:dyDescent="0.3">
      <c r="B20" s="136"/>
      <c r="C20" s="136"/>
      <c r="D20" s="136"/>
      <c r="E20" s="136"/>
      <c r="F20" s="136"/>
      <c r="G20" s="136"/>
      <c r="H20" s="136"/>
    </row>
    <row r="21" spans="2:9" s="17" customFormat="1" ht="30" customHeight="1" x14ac:dyDescent="0.3">
      <c r="B21" s="125" t="s">
        <v>20</v>
      </c>
      <c r="C21" s="92" t="s">
        <v>21</v>
      </c>
      <c r="D21" s="149" t="s">
        <v>38</v>
      </c>
      <c r="E21" s="149"/>
      <c r="F21" s="149"/>
      <c r="G21" s="149"/>
      <c r="H21" s="149"/>
      <c r="I21" s="18"/>
    </row>
    <row r="22" spans="2:9" s="17" customFormat="1" ht="30" customHeight="1" x14ac:dyDescent="0.3">
      <c r="B22" s="125"/>
      <c r="C22" s="94" t="s">
        <v>22</v>
      </c>
      <c r="D22" s="150" t="s">
        <v>23</v>
      </c>
      <c r="E22" s="150"/>
      <c r="F22" s="94" t="s">
        <v>13</v>
      </c>
      <c r="G22" s="94" t="s">
        <v>4</v>
      </c>
      <c r="H22" s="95" t="s">
        <v>24</v>
      </c>
      <c r="I22" s="18"/>
    </row>
    <row r="23" spans="2:9" s="17" customFormat="1" ht="30" customHeight="1" x14ac:dyDescent="0.3">
      <c r="B23" s="125"/>
      <c r="C23" s="96" t="s">
        <v>39</v>
      </c>
      <c r="D23" s="132" t="s">
        <v>40</v>
      </c>
      <c r="E23" s="132"/>
      <c r="F23" s="97" t="s">
        <v>1</v>
      </c>
      <c r="G23" s="97" t="s">
        <v>9</v>
      </c>
      <c r="H23" s="98" t="str">
        <f>IF(AND(F23&lt;&gt;"",G23&lt;&gt;""),(VLOOKUP(G23,[1]RIESGOS!$E$3:$J$6,(HLOOKUP(F23,[1]RIESGOS!$F$2:$I$7,6,FALSE)+1),FALSE)),"")</f>
        <v>MODERADO</v>
      </c>
      <c r="I23" s="18"/>
    </row>
    <row r="24" spans="2:9" s="17" customFormat="1" ht="30" customHeight="1" x14ac:dyDescent="0.3">
      <c r="B24" s="125"/>
      <c r="C24" s="121" t="s">
        <v>25</v>
      </c>
      <c r="D24" s="121"/>
      <c r="E24" s="121"/>
      <c r="F24" s="121"/>
      <c r="G24" s="121"/>
      <c r="H24" s="121"/>
      <c r="I24" s="18"/>
    </row>
    <row r="25" spans="2:9" s="17" customFormat="1" ht="48" customHeight="1" x14ac:dyDescent="0.3">
      <c r="B25" s="125"/>
      <c r="C25" s="122" t="s">
        <v>41</v>
      </c>
      <c r="D25" s="122"/>
      <c r="E25" s="122"/>
      <c r="F25" s="122"/>
      <c r="G25" s="122"/>
      <c r="H25" s="122"/>
      <c r="I25" s="18"/>
    </row>
    <row r="26" spans="2:9" s="17" customFormat="1" ht="30" customHeight="1" x14ac:dyDescent="0.3">
      <c r="B26" s="125" t="s">
        <v>26</v>
      </c>
      <c r="C26" s="121" t="s">
        <v>27</v>
      </c>
      <c r="D26" s="121"/>
      <c r="E26" s="121"/>
      <c r="F26" s="121"/>
      <c r="G26" s="121"/>
      <c r="H26" s="121"/>
      <c r="I26" s="18"/>
    </row>
    <row r="27" spans="2:9" s="42" customFormat="1" ht="27.6" customHeight="1" x14ac:dyDescent="0.3">
      <c r="B27" s="125"/>
      <c r="C27" s="128" t="s">
        <v>42</v>
      </c>
      <c r="D27" s="128"/>
      <c r="E27" s="128"/>
      <c r="F27" s="128"/>
      <c r="G27" s="128"/>
      <c r="H27" s="128"/>
      <c r="I27" s="41"/>
    </row>
    <row r="28" spans="2:9" s="42" customFormat="1" ht="30" customHeight="1" x14ac:dyDescent="0.3">
      <c r="B28" s="125"/>
      <c r="C28" s="165" t="s">
        <v>43</v>
      </c>
      <c r="D28" s="165"/>
      <c r="E28" s="165"/>
      <c r="F28" s="165"/>
      <c r="G28" s="165"/>
      <c r="H28" s="165"/>
      <c r="I28" s="41"/>
    </row>
    <row r="29" spans="2:9" s="42" customFormat="1" ht="30" customHeight="1" x14ac:dyDescent="0.3">
      <c r="B29" s="125"/>
      <c r="C29" s="165" t="s">
        <v>44</v>
      </c>
      <c r="D29" s="165"/>
      <c r="E29" s="165"/>
      <c r="F29" s="165"/>
      <c r="G29" s="165"/>
      <c r="H29" s="165"/>
      <c r="I29" s="41"/>
    </row>
    <row r="30" spans="2:9" s="42" customFormat="1" ht="30" customHeight="1" x14ac:dyDescent="0.3">
      <c r="B30" s="125"/>
      <c r="C30" s="165" t="s">
        <v>45</v>
      </c>
      <c r="D30" s="165"/>
      <c r="E30" s="165"/>
      <c r="F30" s="165"/>
      <c r="G30" s="165"/>
      <c r="H30" s="165"/>
      <c r="I30" s="41"/>
    </row>
    <row r="31" spans="2:9" s="19" customFormat="1" ht="30" customHeight="1" x14ac:dyDescent="0.3">
      <c r="B31" s="125"/>
      <c r="C31" s="122" t="s">
        <v>46</v>
      </c>
      <c r="D31" s="122"/>
      <c r="E31" s="122"/>
      <c r="F31" s="122"/>
      <c r="G31" s="122"/>
      <c r="H31" s="122"/>
      <c r="I31" s="20"/>
    </row>
    <row r="32" spans="2:9" s="19" customFormat="1" ht="30" customHeight="1" x14ac:dyDescent="0.3">
      <c r="B32" s="125"/>
      <c r="C32" s="140" t="s">
        <v>47</v>
      </c>
      <c r="D32" s="140"/>
      <c r="E32" s="140"/>
      <c r="F32" s="140"/>
      <c r="G32" s="140"/>
      <c r="H32" s="140"/>
      <c r="I32" s="20"/>
    </row>
    <row r="33" spans="1:9" s="19" customFormat="1" ht="30" customHeight="1" x14ac:dyDescent="0.3">
      <c r="B33" s="125"/>
      <c r="C33" s="140" t="s">
        <v>48</v>
      </c>
      <c r="D33" s="140"/>
      <c r="E33" s="140"/>
      <c r="F33" s="140"/>
      <c r="G33" s="140"/>
      <c r="H33" s="140"/>
      <c r="I33" s="20"/>
    </row>
    <row r="34" spans="1:9" s="19" customFormat="1" ht="30" customHeight="1" x14ac:dyDescent="0.3">
      <c r="B34" s="125"/>
      <c r="C34" s="122" t="s">
        <v>49</v>
      </c>
      <c r="D34" s="122"/>
      <c r="E34" s="122"/>
      <c r="F34" s="122"/>
      <c r="G34" s="122"/>
      <c r="H34" s="122"/>
      <c r="I34" s="20"/>
    </row>
    <row r="35" spans="1:9" s="19" customFormat="1" ht="34.35" customHeight="1" x14ac:dyDescent="0.3">
      <c r="B35" s="125"/>
      <c r="C35" s="128" t="s">
        <v>50</v>
      </c>
      <c r="D35" s="128"/>
      <c r="E35" s="128"/>
      <c r="F35" s="128"/>
      <c r="G35" s="128"/>
      <c r="H35" s="128"/>
      <c r="I35" s="21"/>
    </row>
    <row r="36" spans="1:9" s="19" customFormat="1" ht="30" customHeight="1" x14ac:dyDescent="0.3">
      <c r="B36" s="125"/>
      <c r="C36" s="122" t="s">
        <v>51</v>
      </c>
      <c r="D36" s="122"/>
      <c r="E36" s="122"/>
      <c r="F36" s="122"/>
      <c r="G36" s="122"/>
      <c r="H36" s="122"/>
      <c r="I36" s="20"/>
    </row>
    <row r="37" spans="1:9" s="19" customFormat="1" ht="30" customHeight="1" x14ac:dyDescent="0.3">
      <c r="B37" s="125"/>
      <c r="C37" s="140" t="s">
        <v>128</v>
      </c>
      <c r="D37" s="140"/>
      <c r="E37" s="140"/>
      <c r="F37" s="140"/>
      <c r="G37" s="140"/>
      <c r="H37" s="140"/>
      <c r="I37" s="20"/>
    </row>
    <row r="38" spans="1:9" s="19" customFormat="1" ht="30" customHeight="1" x14ac:dyDescent="0.3">
      <c r="B38" s="125"/>
      <c r="C38" s="140" t="s">
        <v>129</v>
      </c>
      <c r="D38" s="140"/>
      <c r="E38" s="140"/>
      <c r="F38" s="140"/>
      <c r="G38" s="140"/>
      <c r="H38" s="140"/>
      <c r="I38" s="20"/>
    </row>
    <row r="39" spans="1:9" s="19" customFormat="1" ht="48" customHeight="1" x14ac:dyDescent="0.3">
      <c r="B39" s="125"/>
      <c r="C39" s="122" t="s">
        <v>297</v>
      </c>
      <c r="D39" s="122"/>
      <c r="E39" s="122"/>
      <c r="F39" s="122"/>
      <c r="G39" s="122"/>
      <c r="H39" s="122"/>
      <c r="I39" s="20"/>
    </row>
    <row r="40" spans="1:9" s="19" customFormat="1" ht="30" customHeight="1" x14ac:dyDescent="0.3">
      <c r="B40" s="125"/>
      <c r="C40" s="122" t="s">
        <v>52</v>
      </c>
      <c r="D40" s="122"/>
      <c r="E40" s="122"/>
      <c r="F40" s="122"/>
      <c r="G40" s="122"/>
      <c r="H40" s="122"/>
      <c r="I40" s="20"/>
    </row>
    <row r="41" spans="1:9" s="19" customFormat="1" ht="30" customHeight="1" x14ac:dyDescent="0.3">
      <c r="B41" s="125"/>
      <c r="C41" s="140" t="s">
        <v>53</v>
      </c>
      <c r="D41" s="140"/>
      <c r="E41" s="140"/>
      <c r="F41" s="140"/>
      <c r="G41" s="140"/>
      <c r="H41" s="140"/>
      <c r="I41" s="20"/>
    </row>
    <row r="42" spans="1:9" s="19" customFormat="1" ht="30" customHeight="1" x14ac:dyDescent="0.3">
      <c r="B42" s="125"/>
      <c r="C42" s="128" t="s">
        <v>54</v>
      </c>
      <c r="D42" s="128"/>
      <c r="E42" s="128"/>
      <c r="F42" s="128"/>
      <c r="G42" s="128"/>
      <c r="H42" s="128"/>
      <c r="I42" s="20"/>
    </row>
    <row r="43" spans="1:9" s="19" customFormat="1" ht="30" customHeight="1" x14ac:dyDescent="0.3">
      <c r="B43" s="125"/>
      <c r="C43" s="128" t="s">
        <v>298</v>
      </c>
      <c r="D43" s="128"/>
      <c r="E43" s="128"/>
      <c r="F43" s="128"/>
      <c r="G43" s="128"/>
      <c r="H43" s="128"/>
      <c r="I43" s="20"/>
    </row>
    <row r="44" spans="1:9" s="19" customFormat="1" ht="34.799999999999997" customHeight="1" x14ac:dyDescent="0.3">
      <c r="B44" s="125"/>
      <c r="C44" s="155" t="s">
        <v>131</v>
      </c>
      <c r="D44" s="155"/>
      <c r="E44" s="155"/>
      <c r="F44" s="155"/>
      <c r="G44" s="155"/>
      <c r="H44" s="155"/>
      <c r="I44" s="21"/>
    </row>
    <row r="45" spans="1:9" s="17" customFormat="1" ht="30" customHeight="1" x14ac:dyDescent="0.3">
      <c r="B45" s="125" t="s">
        <v>287</v>
      </c>
      <c r="C45" s="121" t="s">
        <v>29</v>
      </c>
      <c r="D45" s="121"/>
      <c r="E45" s="121"/>
      <c r="F45" s="121"/>
      <c r="G45" s="121"/>
      <c r="H45" s="121"/>
      <c r="I45" s="21"/>
    </row>
    <row r="46" spans="1:9" s="17" customFormat="1" ht="30" customHeight="1" x14ac:dyDescent="0.3">
      <c r="A46" s="89"/>
      <c r="B46" s="125"/>
      <c r="C46" s="137" t="s">
        <v>30</v>
      </c>
      <c r="D46" s="137"/>
      <c r="E46" s="137" t="s">
        <v>31</v>
      </c>
      <c r="F46" s="138"/>
      <c r="G46" s="138"/>
      <c r="H46" s="138"/>
      <c r="I46" s="18"/>
    </row>
    <row r="47" spans="1:9" s="17" customFormat="1" ht="69.599999999999994" customHeight="1" x14ac:dyDescent="0.3">
      <c r="A47" s="89"/>
      <c r="B47" s="125"/>
      <c r="C47" s="128" t="s">
        <v>299</v>
      </c>
      <c r="D47" s="128"/>
      <c r="E47" s="128" t="s">
        <v>55</v>
      </c>
      <c r="F47" s="128"/>
      <c r="G47" s="128"/>
      <c r="H47" s="128"/>
      <c r="I47" s="18"/>
    </row>
    <row r="48" spans="1:9" s="17" customFormat="1" ht="52.5" customHeight="1" x14ac:dyDescent="0.3">
      <c r="A48" s="89"/>
      <c r="B48" s="125"/>
      <c r="C48" s="122" t="s">
        <v>56</v>
      </c>
      <c r="D48" s="122"/>
      <c r="E48" s="122" t="s">
        <v>57</v>
      </c>
      <c r="F48" s="122"/>
      <c r="G48" s="122"/>
      <c r="H48" s="122"/>
      <c r="I48" s="18"/>
    </row>
    <row r="49" spans="1:9" s="17" customFormat="1" ht="45" customHeight="1" x14ac:dyDescent="0.3">
      <c r="A49" s="89"/>
      <c r="B49" s="125"/>
      <c r="C49" s="122" t="s">
        <v>58</v>
      </c>
      <c r="D49" s="122"/>
      <c r="E49" s="167" t="s">
        <v>59</v>
      </c>
      <c r="F49" s="167"/>
      <c r="G49" s="167"/>
      <c r="H49" s="167"/>
      <c r="I49" s="18"/>
    </row>
    <row r="50" spans="1:9" s="17" customFormat="1" ht="56.55" customHeight="1" x14ac:dyDescent="0.3">
      <c r="A50" s="89"/>
      <c r="B50" s="125"/>
      <c r="C50" s="122" t="s">
        <v>60</v>
      </c>
      <c r="D50" s="122"/>
      <c r="E50" s="167" t="s">
        <v>61</v>
      </c>
      <c r="F50" s="167"/>
      <c r="G50" s="167"/>
      <c r="H50" s="167"/>
      <c r="I50" s="18"/>
    </row>
    <row r="51" spans="1:9" s="17" customFormat="1" ht="89.25" customHeight="1" x14ac:dyDescent="0.3">
      <c r="A51" s="89"/>
      <c r="B51" s="125"/>
      <c r="C51" s="122" t="s">
        <v>132</v>
      </c>
      <c r="D51" s="122"/>
      <c r="E51" s="159" t="s">
        <v>62</v>
      </c>
      <c r="F51" s="159"/>
      <c r="G51" s="159"/>
      <c r="H51" s="159"/>
      <c r="I51" s="18"/>
    </row>
    <row r="52" spans="1:9" s="17" customFormat="1" ht="89.25" customHeight="1" x14ac:dyDescent="0.3">
      <c r="A52" s="89"/>
      <c r="B52" s="125"/>
      <c r="C52" s="122"/>
      <c r="D52" s="122"/>
      <c r="E52" s="159" t="s">
        <v>63</v>
      </c>
      <c r="F52" s="159"/>
      <c r="G52" s="159"/>
      <c r="H52" s="159"/>
      <c r="I52" s="18"/>
    </row>
    <row r="53" spans="1:9" s="17" customFormat="1" ht="55.35" customHeight="1" x14ac:dyDescent="0.3">
      <c r="A53" s="89"/>
      <c r="B53" s="125"/>
      <c r="C53" s="122"/>
      <c r="D53" s="122"/>
      <c r="E53" s="160" t="s">
        <v>64</v>
      </c>
      <c r="F53" s="160"/>
      <c r="G53" s="160"/>
      <c r="H53" s="160"/>
      <c r="I53" s="18"/>
    </row>
    <row r="54" spans="1:9" s="17" customFormat="1" ht="55.05" customHeight="1" x14ac:dyDescent="0.3">
      <c r="A54" s="89"/>
      <c r="B54" s="125"/>
      <c r="C54" s="161"/>
      <c r="D54" s="161"/>
      <c r="E54" s="161" t="s">
        <v>65</v>
      </c>
      <c r="F54" s="161"/>
      <c r="G54" s="161"/>
      <c r="H54" s="161"/>
      <c r="I54" s="18"/>
    </row>
    <row r="55" spans="1:9" s="17" customFormat="1" ht="32.25" customHeight="1" x14ac:dyDescent="0.3">
      <c r="A55" s="89"/>
      <c r="B55" s="125"/>
      <c r="C55" s="140" t="s">
        <v>66</v>
      </c>
      <c r="D55" s="140"/>
      <c r="E55" s="140"/>
      <c r="F55" s="140"/>
      <c r="G55" s="140"/>
      <c r="H55" s="140"/>
      <c r="I55" s="18"/>
    </row>
    <row r="56" spans="1:9" s="17" customFormat="1" ht="43.5" customHeight="1" x14ac:dyDescent="0.3">
      <c r="A56" s="89"/>
      <c r="B56" s="125"/>
      <c r="C56" s="139" t="s">
        <v>67</v>
      </c>
      <c r="D56" s="139"/>
      <c r="E56" s="139"/>
      <c r="F56" s="139"/>
      <c r="G56" s="139"/>
      <c r="H56" s="139"/>
      <c r="I56" s="18"/>
    </row>
    <row r="57" spans="1:9" s="17" customFormat="1" ht="29.55" customHeight="1" x14ac:dyDescent="0.3">
      <c r="A57" s="89"/>
      <c r="B57" s="125"/>
      <c r="C57" s="139" t="s">
        <v>68</v>
      </c>
      <c r="D57" s="139"/>
      <c r="E57" s="139"/>
      <c r="F57" s="139"/>
      <c r="G57" s="139"/>
      <c r="H57" s="139"/>
      <c r="I57" s="18"/>
    </row>
    <row r="58" spans="1:9" s="17" customFormat="1" ht="28.05" customHeight="1" x14ac:dyDescent="0.3">
      <c r="A58" s="89"/>
      <c r="B58" s="125"/>
      <c r="C58" s="122" t="s">
        <v>69</v>
      </c>
      <c r="D58" s="122"/>
      <c r="E58" s="139" t="s">
        <v>293</v>
      </c>
      <c r="F58" s="139"/>
      <c r="G58" s="139"/>
      <c r="H58" s="139"/>
      <c r="I58" s="18"/>
    </row>
    <row r="59" spans="1:9" s="17" customFormat="1" ht="58.35" customHeight="1" x14ac:dyDescent="0.3">
      <c r="A59" s="89"/>
      <c r="B59" s="125"/>
      <c r="C59" s="148" t="s">
        <v>133</v>
      </c>
      <c r="D59" s="148"/>
      <c r="E59" s="148"/>
      <c r="F59" s="148"/>
      <c r="G59" s="148"/>
      <c r="H59" s="148"/>
      <c r="I59" s="18"/>
    </row>
    <row r="60" spans="1:9" s="17" customFormat="1" ht="35.700000000000003" customHeight="1" x14ac:dyDescent="0.3">
      <c r="A60" s="89"/>
      <c r="B60" s="125"/>
      <c r="C60" s="141" t="s">
        <v>300</v>
      </c>
      <c r="D60" s="142"/>
      <c r="E60" s="142"/>
      <c r="F60" s="142"/>
      <c r="G60" s="142"/>
      <c r="H60" s="143"/>
      <c r="I60" s="18"/>
    </row>
    <row r="61" spans="1:9" s="19" customFormat="1" ht="190.8" customHeight="1" thickBot="1" x14ac:dyDescent="0.35">
      <c r="A61" s="90"/>
      <c r="B61" s="125"/>
      <c r="C61" s="128" t="s">
        <v>345</v>
      </c>
      <c r="D61" s="128"/>
      <c r="E61" s="166" t="s">
        <v>134</v>
      </c>
      <c r="F61" s="166"/>
      <c r="G61" s="166"/>
      <c r="H61" s="166"/>
      <c r="I61" s="20"/>
    </row>
    <row r="62" spans="1:9" ht="26.55" customHeight="1" x14ac:dyDescent="0.3"/>
    <row r="63" spans="1:9" s="22" customFormat="1" ht="37.35" customHeight="1" x14ac:dyDescent="0.3">
      <c r="B63" s="125" t="s">
        <v>20</v>
      </c>
      <c r="C63" s="92" t="s">
        <v>21</v>
      </c>
      <c r="D63" s="149" t="s">
        <v>70</v>
      </c>
      <c r="E63" s="149"/>
      <c r="F63" s="149"/>
      <c r="G63" s="149"/>
      <c r="H63" s="149"/>
      <c r="I63" s="23"/>
    </row>
    <row r="64" spans="1:9" s="22" customFormat="1" x14ac:dyDescent="0.3">
      <c r="B64" s="125"/>
      <c r="C64" s="94" t="s">
        <v>22</v>
      </c>
      <c r="D64" s="150" t="s">
        <v>23</v>
      </c>
      <c r="E64" s="150"/>
      <c r="F64" s="94" t="s">
        <v>13</v>
      </c>
      <c r="G64" s="94" t="s">
        <v>4</v>
      </c>
      <c r="H64" s="95" t="s">
        <v>24</v>
      </c>
      <c r="I64" s="23"/>
    </row>
    <row r="65" spans="2:9" s="22" customFormat="1" ht="29.1" customHeight="1" x14ac:dyDescent="0.3">
      <c r="B65" s="125"/>
      <c r="C65" s="93" t="s">
        <v>39</v>
      </c>
      <c r="D65" s="132" t="s">
        <v>71</v>
      </c>
      <c r="E65" s="132"/>
      <c r="F65" s="97" t="s">
        <v>1</v>
      </c>
      <c r="G65" s="97" t="s">
        <v>9</v>
      </c>
      <c r="H65" s="98" t="str">
        <f>IF(AND(F65&lt;&gt;"",G65&lt;&gt;""),(VLOOKUP(G65,[1]RIESGOS!$E$3:$J$6,(HLOOKUP(F65,[1]RIESGOS!$F$2:$I$7,6,FALSE)+1),FALSE)),"")</f>
        <v>MODERADO</v>
      </c>
      <c r="I65" s="23"/>
    </row>
    <row r="66" spans="2:9" s="22" customFormat="1" ht="21.6" customHeight="1" x14ac:dyDescent="0.3">
      <c r="B66" s="125"/>
      <c r="C66" s="121" t="s">
        <v>25</v>
      </c>
      <c r="D66" s="121"/>
      <c r="E66" s="121"/>
      <c r="F66" s="121"/>
      <c r="G66" s="121"/>
      <c r="H66" s="121"/>
      <c r="I66" s="23"/>
    </row>
    <row r="67" spans="2:9" s="22" customFormat="1" ht="41.85" customHeight="1" x14ac:dyDescent="0.3">
      <c r="B67" s="125"/>
      <c r="C67" s="122" t="s">
        <v>72</v>
      </c>
      <c r="D67" s="122"/>
      <c r="E67" s="122"/>
      <c r="F67" s="122"/>
      <c r="G67" s="122"/>
      <c r="H67" s="122"/>
      <c r="I67" s="23"/>
    </row>
    <row r="68" spans="2:9" s="22" customFormat="1" ht="29.85" customHeight="1" x14ac:dyDescent="0.3">
      <c r="B68" s="127" t="s">
        <v>26</v>
      </c>
      <c r="C68" s="123" t="s">
        <v>27</v>
      </c>
      <c r="D68" s="123"/>
      <c r="E68" s="123"/>
      <c r="F68" s="123"/>
      <c r="G68" s="123"/>
      <c r="H68" s="123"/>
      <c r="I68" s="23"/>
    </row>
    <row r="69" spans="2:9" s="22" customFormat="1" ht="37.5" customHeight="1" x14ac:dyDescent="0.3">
      <c r="B69" s="127"/>
      <c r="C69" s="147" t="s">
        <v>114</v>
      </c>
      <c r="D69" s="147"/>
      <c r="E69" s="147"/>
      <c r="F69" s="147"/>
      <c r="G69" s="147"/>
      <c r="H69" s="147"/>
      <c r="I69" s="23"/>
    </row>
    <row r="70" spans="2:9" s="22" customFormat="1" ht="37.5" customHeight="1" x14ac:dyDescent="0.3">
      <c r="B70" s="127"/>
      <c r="C70" s="147" t="s">
        <v>115</v>
      </c>
      <c r="D70" s="147"/>
      <c r="E70" s="147"/>
      <c r="F70" s="147"/>
      <c r="G70" s="147"/>
      <c r="H70" s="147"/>
      <c r="I70" s="23"/>
    </row>
    <row r="71" spans="2:9" s="22" customFormat="1" ht="37.5" customHeight="1" x14ac:dyDescent="0.3">
      <c r="B71" s="127"/>
      <c r="C71" s="147" t="s">
        <v>116</v>
      </c>
      <c r="D71" s="147"/>
      <c r="E71" s="147"/>
      <c r="F71" s="147"/>
      <c r="G71" s="147"/>
      <c r="H71" s="147"/>
      <c r="I71" s="23"/>
    </row>
    <row r="72" spans="2:9" s="22" customFormat="1" ht="37.5" customHeight="1" x14ac:dyDescent="0.3">
      <c r="B72" s="127"/>
      <c r="C72" s="147" t="s">
        <v>73</v>
      </c>
      <c r="D72" s="147"/>
      <c r="E72" s="147"/>
      <c r="F72" s="147"/>
      <c r="G72" s="147"/>
      <c r="H72" s="147"/>
      <c r="I72" s="23"/>
    </row>
    <row r="73" spans="2:9" s="22" customFormat="1" ht="37.5" customHeight="1" x14ac:dyDescent="0.3">
      <c r="B73" s="127"/>
      <c r="C73" s="122" t="s">
        <v>117</v>
      </c>
      <c r="D73" s="122"/>
      <c r="E73" s="122"/>
      <c r="F73" s="122"/>
      <c r="G73" s="122"/>
      <c r="H73" s="122"/>
      <c r="I73" s="23"/>
    </row>
    <row r="74" spans="2:9" s="22" customFormat="1" ht="37.5" customHeight="1" x14ac:dyDescent="0.3">
      <c r="B74" s="127"/>
      <c r="C74" s="122" t="s">
        <v>294</v>
      </c>
      <c r="D74" s="122"/>
      <c r="E74" s="122"/>
      <c r="F74" s="122"/>
      <c r="G74" s="122"/>
      <c r="H74" s="122"/>
      <c r="I74" s="23"/>
    </row>
    <row r="75" spans="2:9" s="22" customFormat="1" ht="37.5" customHeight="1" x14ac:dyDescent="0.3">
      <c r="B75" s="127"/>
      <c r="C75" s="140" t="s">
        <v>74</v>
      </c>
      <c r="D75" s="140"/>
      <c r="E75" s="140"/>
      <c r="F75" s="140"/>
      <c r="G75" s="140"/>
      <c r="H75" s="140"/>
      <c r="I75" s="23"/>
    </row>
    <row r="76" spans="2:9" s="22" customFormat="1" ht="37.5" customHeight="1" x14ac:dyDescent="0.3">
      <c r="B76" s="127"/>
      <c r="C76" s="168" t="s">
        <v>135</v>
      </c>
      <c r="D76" s="168"/>
      <c r="E76" s="168"/>
      <c r="F76" s="168"/>
      <c r="G76" s="168"/>
      <c r="H76" s="168"/>
      <c r="I76" s="23"/>
    </row>
    <row r="77" spans="2:9" s="22" customFormat="1" ht="37.5" customHeight="1" x14ac:dyDescent="0.3">
      <c r="B77" s="127"/>
      <c r="C77" s="133" t="s">
        <v>137</v>
      </c>
      <c r="D77" s="133"/>
      <c r="E77" s="133"/>
      <c r="F77" s="133"/>
      <c r="G77" s="133"/>
      <c r="H77" s="133"/>
      <c r="I77" s="23"/>
    </row>
    <row r="78" spans="2:9" s="22" customFormat="1" ht="37.5" customHeight="1" x14ac:dyDescent="0.3">
      <c r="B78" s="127"/>
      <c r="C78" s="155" t="s">
        <v>136</v>
      </c>
      <c r="D78" s="155"/>
      <c r="E78" s="155"/>
      <c r="F78" s="155"/>
      <c r="G78" s="155"/>
      <c r="H78" s="155"/>
      <c r="I78" s="23"/>
    </row>
    <row r="79" spans="2:9" s="22" customFormat="1" ht="37.5" customHeight="1" x14ac:dyDescent="0.3">
      <c r="B79" s="127"/>
      <c r="C79" s="144" t="s">
        <v>319</v>
      </c>
      <c r="D79" s="145"/>
      <c r="E79" s="145"/>
      <c r="F79" s="145"/>
      <c r="G79" s="145"/>
      <c r="H79" s="146"/>
      <c r="I79" s="23"/>
    </row>
    <row r="80" spans="2:9" s="22" customFormat="1" ht="29.1" customHeight="1" x14ac:dyDescent="0.3">
      <c r="B80" s="156" t="s">
        <v>28</v>
      </c>
      <c r="C80" s="123" t="s">
        <v>29</v>
      </c>
      <c r="D80" s="123"/>
      <c r="E80" s="123"/>
      <c r="F80" s="123"/>
      <c r="G80" s="123"/>
      <c r="H80" s="123"/>
      <c r="I80" s="23"/>
    </row>
    <row r="81" spans="2:9" s="22" customFormat="1" ht="29.1" customHeight="1" x14ac:dyDescent="0.3">
      <c r="B81" s="156"/>
      <c r="C81" s="157" t="s">
        <v>30</v>
      </c>
      <c r="D81" s="157"/>
      <c r="E81" s="157" t="s">
        <v>31</v>
      </c>
      <c r="F81" s="158"/>
      <c r="G81" s="158"/>
      <c r="H81" s="158"/>
      <c r="I81" s="23"/>
    </row>
    <row r="82" spans="2:9" s="43" customFormat="1" ht="66" customHeight="1" x14ac:dyDescent="0.3">
      <c r="B82" s="156"/>
      <c r="C82" s="160" t="s">
        <v>118</v>
      </c>
      <c r="D82" s="160"/>
      <c r="E82" s="160" t="s">
        <v>75</v>
      </c>
      <c r="F82" s="160"/>
      <c r="G82" s="160"/>
      <c r="H82" s="160"/>
      <c r="I82" s="44"/>
    </row>
    <row r="83" spans="2:9" s="22" customFormat="1" ht="47.55" customHeight="1" x14ac:dyDescent="0.3">
      <c r="B83" s="156"/>
      <c r="C83" s="147" t="s">
        <v>76</v>
      </c>
      <c r="D83" s="147"/>
      <c r="E83" s="160" t="s">
        <v>77</v>
      </c>
      <c r="F83" s="160"/>
      <c r="G83" s="160"/>
      <c r="H83" s="160"/>
      <c r="I83" s="24"/>
    </row>
    <row r="84" spans="2:9" s="22" customFormat="1" ht="37.35" customHeight="1" x14ac:dyDescent="0.3">
      <c r="B84" s="156"/>
      <c r="C84" s="124"/>
      <c r="D84" s="124"/>
      <c r="E84" s="147" t="s">
        <v>119</v>
      </c>
      <c r="F84" s="147"/>
      <c r="G84" s="147"/>
      <c r="H84" s="147"/>
      <c r="I84" s="24"/>
    </row>
    <row r="85" spans="2:9" s="22" customFormat="1" ht="31.5" customHeight="1" x14ac:dyDescent="0.3">
      <c r="B85" s="156"/>
      <c r="C85" s="147"/>
      <c r="D85" s="147"/>
      <c r="E85" s="147" t="s">
        <v>78</v>
      </c>
      <c r="F85" s="147"/>
      <c r="G85" s="147"/>
      <c r="H85" s="147"/>
      <c r="I85" s="23"/>
    </row>
    <row r="86" spans="2:9" s="22" customFormat="1" ht="38.549999999999997" customHeight="1" x14ac:dyDescent="0.3">
      <c r="B86" s="156"/>
      <c r="C86" s="124"/>
      <c r="D86" s="124"/>
      <c r="E86" s="147" t="s">
        <v>79</v>
      </c>
      <c r="F86" s="147"/>
      <c r="G86" s="147"/>
      <c r="H86" s="147"/>
      <c r="I86" s="24"/>
    </row>
    <row r="87" spans="2:9" s="22" customFormat="1" ht="48.6" customHeight="1" x14ac:dyDescent="0.3">
      <c r="B87" s="156"/>
      <c r="C87" s="122" t="s">
        <v>80</v>
      </c>
      <c r="D87" s="122"/>
      <c r="E87" s="160" t="s">
        <v>77</v>
      </c>
      <c r="F87" s="160"/>
      <c r="G87" s="160"/>
      <c r="H87" s="160"/>
      <c r="I87" s="24"/>
    </row>
    <row r="88" spans="2:9" s="22" customFormat="1" ht="48.6" customHeight="1" x14ac:dyDescent="0.3">
      <c r="B88" s="156"/>
      <c r="C88" s="124"/>
      <c r="D88" s="124"/>
      <c r="E88" s="128" t="s">
        <v>81</v>
      </c>
      <c r="F88" s="128"/>
      <c r="G88" s="128"/>
      <c r="H88" s="128"/>
      <c r="I88" s="24"/>
    </row>
    <row r="89" spans="2:9" s="22" customFormat="1" ht="97.8" customHeight="1" x14ac:dyDescent="0.3">
      <c r="B89" s="156"/>
      <c r="C89" s="147" t="s">
        <v>295</v>
      </c>
      <c r="D89" s="147"/>
      <c r="E89" s="147" t="s">
        <v>296</v>
      </c>
      <c r="F89" s="147"/>
      <c r="G89" s="147"/>
      <c r="H89" s="147"/>
      <c r="I89" s="24"/>
    </row>
    <row r="90" spans="2:9" s="22" customFormat="1" ht="220.8" customHeight="1" x14ac:dyDescent="0.3">
      <c r="B90" s="156"/>
      <c r="C90" s="147" t="s">
        <v>353</v>
      </c>
      <c r="D90" s="147"/>
      <c r="E90" s="148" t="s">
        <v>134</v>
      </c>
      <c r="F90" s="148"/>
      <c r="G90" s="148"/>
      <c r="H90" s="148"/>
      <c r="I90" s="23"/>
    </row>
    <row r="92" spans="2:9" s="25" customFormat="1" ht="30" customHeight="1" x14ac:dyDescent="0.3">
      <c r="B92" s="125" t="s">
        <v>20</v>
      </c>
      <c r="C92" s="92" t="s">
        <v>21</v>
      </c>
      <c r="D92" s="149" t="s">
        <v>38</v>
      </c>
      <c r="E92" s="149"/>
      <c r="F92" s="149"/>
      <c r="G92" s="149"/>
      <c r="H92" s="149"/>
      <c r="I92" s="26"/>
    </row>
    <row r="93" spans="2:9" s="25" customFormat="1" ht="30" customHeight="1" x14ac:dyDescent="0.3">
      <c r="B93" s="125"/>
      <c r="C93" s="94" t="s">
        <v>22</v>
      </c>
      <c r="D93" s="150" t="s">
        <v>23</v>
      </c>
      <c r="E93" s="150"/>
      <c r="F93" s="94" t="s">
        <v>13</v>
      </c>
      <c r="G93" s="94" t="s">
        <v>4</v>
      </c>
      <c r="H93" s="95" t="s">
        <v>24</v>
      </c>
      <c r="I93" s="26"/>
    </row>
    <row r="94" spans="2:9" s="25" customFormat="1" ht="30" customHeight="1" x14ac:dyDescent="0.3">
      <c r="B94" s="125"/>
      <c r="C94" s="93" t="s">
        <v>39</v>
      </c>
      <c r="D94" s="132" t="s">
        <v>82</v>
      </c>
      <c r="E94" s="132"/>
      <c r="F94" s="97" t="s">
        <v>1</v>
      </c>
      <c r="G94" s="97" t="s">
        <v>9</v>
      </c>
      <c r="H94" s="98" t="str">
        <f>IF(AND(F94&lt;&gt;"",G94&lt;&gt;""),(VLOOKUP(G94,[1]RIESGOS!$E$3:$J$6,(HLOOKUP(F94,[1]RIESGOS!$F$2:$I$7,6,FALSE)+1),FALSE)),"")</f>
        <v>MODERADO</v>
      </c>
      <c r="I94" s="26"/>
    </row>
    <row r="95" spans="2:9" s="25" customFormat="1" ht="30" customHeight="1" x14ac:dyDescent="0.3">
      <c r="B95" s="125"/>
      <c r="C95" s="121" t="s">
        <v>25</v>
      </c>
      <c r="D95" s="121"/>
      <c r="E95" s="121"/>
      <c r="F95" s="121"/>
      <c r="G95" s="121"/>
      <c r="H95" s="121"/>
      <c r="I95" s="26"/>
    </row>
    <row r="96" spans="2:9" s="25" customFormat="1" ht="50.1" customHeight="1" x14ac:dyDescent="0.3">
      <c r="B96" s="125"/>
      <c r="C96" s="169" t="s">
        <v>320</v>
      </c>
      <c r="D96" s="169"/>
      <c r="E96" s="169"/>
      <c r="F96" s="169"/>
      <c r="G96" s="169"/>
      <c r="H96" s="170"/>
      <c r="I96" s="26"/>
    </row>
    <row r="97" spans="1:9" s="25" customFormat="1" ht="30" customHeight="1" x14ac:dyDescent="0.3">
      <c r="B97" s="171" t="s">
        <v>26</v>
      </c>
      <c r="C97" s="172" t="s">
        <v>27</v>
      </c>
      <c r="D97" s="172"/>
      <c r="E97" s="172"/>
      <c r="F97" s="172"/>
      <c r="G97" s="172"/>
      <c r="H97" s="172"/>
      <c r="I97" s="26"/>
    </row>
    <row r="98" spans="1:9" s="25" customFormat="1" ht="30" customHeight="1" x14ac:dyDescent="0.3">
      <c r="B98" s="171"/>
      <c r="C98" s="173" t="s">
        <v>83</v>
      </c>
      <c r="D98" s="173"/>
      <c r="E98" s="173"/>
      <c r="F98" s="173"/>
      <c r="G98" s="173"/>
      <c r="H98" s="173"/>
      <c r="I98" s="26"/>
    </row>
    <row r="99" spans="1:9" s="25" customFormat="1" ht="30" customHeight="1" x14ac:dyDescent="0.3">
      <c r="B99" s="171"/>
      <c r="C99" s="174" t="s">
        <v>84</v>
      </c>
      <c r="D99" s="174"/>
      <c r="E99" s="174"/>
      <c r="F99" s="174"/>
      <c r="G99" s="174"/>
      <c r="H99" s="174"/>
      <c r="I99" s="26"/>
    </row>
    <row r="100" spans="1:9" s="25" customFormat="1" ht="29.85" customHeight="1" x14ac:dyDescent="0.3">
      <c r="B100" s="171"/>
      <c r="C100" s="173" t="s">
        <v>85</v>
      </c>
      <c r="D100" s="173"/>
      <c r="E100" s="173"/>
      <c r="F100" s="173"/>
      <c r="G100" s="173"/>
      <c r="H100" s="173"/>
      <c r="I100" s="26"/>
    </row>
    <row r="101" spans="1:9" s="25" customFormat="1" ht="30" customHeight="1" x14ac:dyDescent="0.3">
      <c r="B101" s="171"/>
      <c r="C101" s="173" t="s">
        <v>86</v>
      </c>
      <c r="D101" s="173"/>
      <c r="E101" s="173"/>
      <c r="F101" s="173"/>
      <c r="G101" s="173"/>
      <c r="H101" s="173"/>
      <c r="I101" s="26"/>
    </row>
    <row r="102" spans="1:9" s="25" customFormat="1" ht="30" customHeight="1" x14ac:dyDescent="0.3">
      <c r="B102" s="171"/>
      <c r="C102" s="173" t="s">
        <v>87</v>
      </c>
      <c r="D102" s="173"/>
      <c r="E102" s="173"/>
      <c r="F102" s="173"/>
      <c r="G102" s="173"/>
      <c r="H102" s="173"/>
      <c r="I102" s="26"/>
    </row>
    <row r="103" spans="1:9" s="25" customFormat="1" ht="30" customHeight="1" x14ac:dyDescent="0.3">
      <c r="B103" s="171"/>
      <c r="C103" s="173" t="s">
        <v>88</v>
      </c>
      <c r="D103" s="173"/>
      <c r="E103" s="173"/>
      <c r="F103" s="173"/>
      <c r="G103" s="173"/>
      <c r="H103" s="173"/>
      <c r="I103" s="26"/>
    </row>
    <row r="104" spans="1:9" s="25" customFormat="1" ht="30" customHeight="1" x14ac:dyDescent="0.3">
      <c r="B104" s="171"/>
      <c r="C104" s="173" t="s">
        <v>89</v>
      </c>
      <c r="D104" s="173"/>
      <c r="E104" s="173"/>
      <c r="F104" s="173"/>
      <c r="G104" s="173"/>
      <c r="H104" s="173"/>
      <c r="I104" s="26"/>
    </row>
    <row r="105" spans="1:9" s="25" customFormat="1" ht="30" customHeight="1" x14ac:dyDescent="0.3">
      <c r="B105" s="171" t="s">
        <v>28</v>
      </c>
      <c r="C105" s="172" t="s">
        <v>29</v>
      </c>
      <c r="D105" s="172"/>
      <c r="E105" s="172"/>
      <c r="F105" s="172"/>
      <c r="G105" s="172"/>
      <c r="H105" s="172"/>
      <c r="I105" s="26"/>
    </row>
    <row r="106" spans="1:9" s="25" customFormat="1" ht="30" customHeight="1" x14ac:dyDescent="0.3">
      <c r="A106" s="27"/>
      <c r="B106" s="171"/>
      <c r="C106" s="175" t="s">
        <v>30</v>
      </c>
      <c r="D106" s="175"/>
      <c r="E106" s="175" t="s">
        <v>31</v>
      </c>
      <c r="F106" s="176"/>
      <c r="G106" s="176"/>
      <c r="H106" s="176"/>
      <c r="I106" s="26"/>
    </row>
    <row r="107" spans="1:9" s="25" customFormat="1" ht="59.85" customHeight="1" x14ac:dyDescent="0.3">
      <c r="A107" s="27"/>
      <c r="B107" s="171"/>
      <c r="C107" s="173" t="s">
        <v>90</v>
      </c>
      <c r="D107" s="173"/>
      <c r="E107" s="167" t="s">
        <v>91</v>
      </c>
      <c r="F107" s="167"/>
      <c r="G107" s="167"/>
      <c r="H107" s="167"/>
      <c r="I107" s="26"/>
    </row>
    <row r="108" spans="1:9" s="25" customFormat="1" ht="65.849999999999994" customHeight="1" x14ac:dyDescent="0.3">
      <c r="A108" s="27"/>
      <c r="B108" s="171"/>
      <c r="C108" s="177" t="s">
        <v>92</v>
      </c>
      <c r="D108" s="177"/>
      <c r="E108" s="178" t="s">
        <v>93</v>
      </c>
      <c r="F108" s="178"/>
      <c r="G108" s="178"/>
      <c r="H108" s="178"/>
      <c r="I108" s="26"/>
    </row>
    <row r="109" spans="1:9" s="25" customFormat="1" ht="52.5" customHeight="1" x14ac:dyDescent="0.3">
      <c r="A109" s="27"/>
      <c r="B109" s="171"/>
      <c r="C109" s="177" t="s">
        <v>94</v>
      </c>
      <c r="D109" s="177"/>
      <c r="E109" s="173" t="s">
        <v>95</v>
      </c>
      <c r="F109" s="173"/>
      <c r="G109" s="173"/>
      <c r="H109" s="173"/>
      <c r="I109" s="26"/>
    </row>
    <row r="110" spans="1:9" s="25" customFormat="1" ht="52.05" customHeight="1" x14ac:dyDescent="0.3">
      <c r="A110" s="27"/>
      <c r="B110" s="171"/>
      <c r="C110" s="179" t="s">
        <v>96</v>
      </c>
      <c r="D110" s="179"/>
      <c r="E110" s="122" t="s">
        <v>97</v>
      </c>
      <c r="F110" s="122"/>
      <c r="G110" s="122"/>
      <c r="H110" s="122"/>
      <c r="I110" s="26"/>
    </row>
    <row r="111" spans="1:9" s="25" customFormat="1" ht="59.1" customHeight="1" x14ac:dyDescent="0.3">
      <c r="A111" s="27"/>
      <c r="B111" s="171"/>
      <c r="C111" s="173" t="s">
        <v>98</v>
      </c>
      <c r="D111" s="173"/>
      <c r="E111" s="173"/>
      <c r="F111" s="173"/>
      <c r="G111" s="173"/>
      <c r="H111" s="173"/>
      <c r="I111" s="26"/>
    </row>
    <row r="112" spans="1:9" s="25" customFormat="1" ht="40.049999999999997" customHeight="1" x14ac:dyDescent="0.3">
      <c r="A112" s="27"/>
      <c r="B112" s="171"/>
      <c r="C112" s="173" t="s">
        <v>99</v>
      </c>
      <c r="D112" s="173"/>
      <c r="E112" s="168"/>
      <c r="F112" s="168"/>
      <c r="G112" s="168"/>
      <c r="H112" s="168"/>
      <c r="I112" s="26"/>
    </row>
    <row r="113" spans="1:9" s="25" customFormat="1" ht="49.05" customHeight="1" x14ac:dyDescent="0.3">
      <c r="A113" s="27"/>
      <c r="B113" s="171"/>
      <c r="C113" s="122" t="s">
        <v>100</v>
      </c>
      <c r="D113" s="122"/>
      <c r="E113" s="161" t="s">
        <v>101</v>
      </c>
      <c r="F113" s="161"/>
      <c r="G113" s="161"/>
      <c r="H113" s="161"/>
      <c r="I113" s="26"/>
    </row>
    <row r="114" spans="1:9" s="25" customFormat="1" ht="57" customHeight="1" x14ac:dyDescent="0.3">
      <c r="A114" s="27"/>
      <c r="B114" s="171"/>
      <c r="C114" s="161" t="s">
        <v>102</v>
      </c>
      <c r="D114" s="161"/>
      <c r="E114" s="161"/>
      <c r="F114" s="161"/>
      <c r="G114" s="161"/>
      <c r="H114" s="161"/>
      <c r="I114" s="26"/>
    </row>
    <row r="115" spans="1:9" s="25" customFormat="1" ht="68.849999999999994" customHeight="1" x14ac:dyDescent="0.3">
      <c r="A115" s="27"/>
      <c r="B115" s="171"/>
      <c r="C115" s="122" t="s">
        <v>103</v>
      </c>
      <c r="D115" s="122"/>
      <c r="E115" s="140"/>
      <c r="F115" s="140"/>
      <c r="G115" s="140"/>
      <c r="H115" s="140"/>
      <c r="I115" s="26"/>
    </row>
    <row r="116" spans="1:9" s="25" customFormat="1" ht="30" customHeight="1" x14ac:dyDescent="0.3">
      <c r="A116" s="28"/>
      <c r="B116" s="171" t="s">
        <v>32</v>
      </c>
      <c r="C116" s="172" t="s">
        <v>33</v>
      </c>
      <c r="D116" s="172"/>
      <c r="E116" s="172"/>
      <c r="F116" s="172"/>
      <c r="G116" s="172"/>
      <c r="H116" s="172"/>
      <c r="I116" s="26"/>
    </row>
    <row r="117" spans="1:9" s="25" customFormat="1" ht="30" customHeight="1" x14ac:dyDescent="0.3">
      <c r="A117" s="28"/>
      <c r="B117" s="171"/>
      <c r="C117" s="181" t="s">
        <v>37</v>
      </c>
      <c r="D117" s="181"/>
      <c r="E117" s="181"/>
      <c r="F117" s="181"/>
      <c r="G117" s="181"/>
      <c r="H117" s="181"/>
      <c r="I117" s="26"/>
    </row>
    <row r="118" spans="1:9" s="25" customFormat="1" ht="30" customHeight="1" x14ac:dyDescent="0.3">
      <c r="A118" s="28"/>
      <c r="B118" s="171" t="s">
        <v>34</v>
      </c>
      <c r="C118" s="172" t="s">
        <v>35</v>
      </c>
      <c r="D118" s="172"/>
      <c r="E118" s="172"/>
      <c r="F118" s="172"/>
      <c r="G118" s="172"/>
      <c r="H118" s="172"/>
      <c r="I118" s="26"/>
    </row>
    <row r="119" spans="1:9" s="25" customFormat="1" ht="15" customHeight="1" x14ac:dyDescent="0.3">
      <c r="A119" s="28"/>
      <c r="B119" s="171"/>
      <c r="C119" s="99" t="s">
        <v>36</v>
      </c>
      <c r="D119" s="126">
        <v>0</v>
      </c>
      <c r="E119" s="126"/>
      <c r="F119" s="126"/>
      <c r="G119" s="126"/>
      <c r="H119" s="126"/>
      <c r="I119" s="26"/>
    </row>
    <row r="120" spans="1:9" s="25" customFormat="1" ht="12.6" customHeight="1" x14ac:dyDescent="0.3">
      <c r="A120" s="28"/>
      <c r="B120" s="171"/>
      <c r="C120" s="99" t="s">
        <v>37</v>
      </c>
      <c r="D120" s="126">
        <v>1</v>
      </c>
      <c r="E120" s="126"/>
      <c r="F120" s="126"/>
      <c r="G120" s="126"/>
      <c r="H120" s="126"/>
      <c r="I120" s="26"/>
    </row>
    <row r="121" spans="1:9" ht="27.6" customHeight="1" x14ac:dyDescent="0.3"/>
    <row r="122" spans="1:9" x14ac:dyDescent="0.3">
      <c r="B122" s="125" t="s">
        <v>20</v>
      </c>
      <c r="C122" s="92" t="s">
        <v>21</v>
      </c>
      <c r="D122" s="149" t="s">
        <v>70</v>
      </c>
      <c r="E122" s="149"/>
      <c r="F122" s="149"/>
      <c r="G122" s="149"/>
      <c r="H122" s="149"/>
    </row>
    <row r="123" spans="1:9" x14ac:dyDescent="0.3">
      <c r="B123" s="125"/>
      <c r="C123" s="94" t="s">
        <v>22</v>
      </c>
      <c r="D123" s="150" t="s">
        <v>23</v>
      </c>
      <c r="E123" s="150"/>
      <c r="F123" s="94" t="s">
        <v>13</v>
      </c>
      <c r="G123" s="94" t="s">
        <v>4</v>
      </c>
      <c r="H123" s="95" t="s">
        <v>24</v>
      </c>
    </row>
    <row r="124" spans="1:9" ht="32.549999999999997" customHeight="1" x14ac:dyDescent="0.3">
      <c r="B124" s="125"/>
      <c r="C124" s="96" t="s">
        <v>39</v>
      </c>
      <c r="D124" s="132" t="s">
        <v>120</v>
      </c>
      <c r="E124" s="132"/>
      <c r="F124" s="97" t="s">
        <v>1</v>
      </c>
      <c r="G124" s="97" t="s">
        <v>10</v>
      </c>
      <c r="H124" s="100" t="str">
        <f>IF(AND(F124&lt;&gt;"",G124&lt;&gt;""),(VLOOKUP(G124,[1]RIESGOS!$E$3:$J$6,(HLOOKUP(F124,[1]RIESGOS!$F$2:$I$7,6,FALSE)+1),FALSE)),"")</f>
        <v>TOLERABLE</v>
      </c>
    </row>
    <row r="125" spans="1:9" x14ac:dyDescent="0.3">
      <c r="B125" s="125"/>
      <c r="C125" s="121" t="s">
        <v>25</v>
      </c>
      <c r="D125" s="121"/>
      <c r="E125" s="121"/>
      <c r="F125" s="121"/>
      <c r="G125" s="121"/>
      <c r="H125" s="121"/>
    </row>
    <row r="126" spans="1:9" ht="30" customHeight="1" x14ac:dyDescent="0.3">
      <c r="B126" s="125"/>
      <c r="C126" s="122" t="s">
        <v>121</v>
      </c>
      <c r="D126" s="122"/>
      <c r="E126" s="122"/>
      <c r="F126" s="122"/>
      <c r="G126" s="122"/>
      <c r="H126" s="122"/>
    </row>
    <row r="127" spans="1:9" x14ac:dyDescent="0.3">
      <c r="B127" s="127" t="s">
        <v>26</v>
      </c>
      <c r="C127" s="123" t="s">
        <v>27</v>
      </c>
      <c r="D127" s="123"/>
      <c r="E127" s="123"/>
      <c r="F127" s="123"/>
      <c r="G127" s="123"/>
      <c r="H127" s="123"/>
    </row>
    <row r="128" spans="1:9" ht="24" customHeight="1" x14ac:dyDescent="0.3">
      <c r="B128" s="127"/>
      <c r="C128" s="147" t="s">
        <v>122</v>
      </c>
      <c r="D128" s="147"/>
      <c r="E128" s="147"/>
      <c r="F128" s="147"/>
      <c r="G128" s="147"/>
      <c r="H128" s="147"/>
    </row>
    <row r="129" spans="1:8" ht="24" customHeight="1" x14ac:dyDescent="0.3">
      <c r="B129" s="127"/>
      <c r="C129" s="180" t="s">
        <v>321</v>
      </c>
      <c r="D129" s="180"/>
      <c r="E129" s="180"/>
      <c r="F129" s="180"/>
      <c r="G129" s="180"/>
      <c r="H129" s="180"/>
    </row>
    <row r="130" spans="1:8" x14ac:dyDescent="0.3">
      <c r="B130" s="156" t="s">
        <v>28</v>
      </c>
      <c r="C130" s="123" t="s">
        <v>29</v>
      </c>
      <c r="D130" s="123"/>
      <c r="E130" s="123"/>
      <c r="F130" s="123"/>
      <c r="G130" s="123"/>
      <c r="H130" s="123"/>
    </row>
    <row r="131" spans="1:8" x14ac:dyDescent="0.3">
      <c r="B131" s="156"/>
      <c r="C131" s="157" t="s">
        <v>30</v>
      </c>
      <c r="D131" s="157"/>
      <c r="E131" s="157" t="s">
        <v>31</v>
      </c>
      <c r="F131" s="158"/>
      <c r="G131" s="158"/>
      <c r="H131" s="158"/>
    </row>
    <row r="132" spans="1:8" ht="110.55" customHeight="1" x14ac:dyDescent="0.3">
      <c r="B132" s="156"/>
      <c r="C132" s="147" t="s">
        <v>130</v>
      </c>
      <c r="D132" s="147"/>
      <c r="E132" s="161" t="s">
        <v>123</v>
      </c>
      <c r="F132" s="161"/>
      <c r="G132" s="161"/>
      <c r="H132" s="161"/>
    </row>
    <row r="133" spans="1:8" ht="50.55" customHeight="1" x14ac:dyDescent="0.3">
      <c r="B133" s="156"/>
      <c r="C133" s="147" t="s">
        <v>124</v>
      </c>
      <c r="D133" s="147"/>
      <c r="E133" s="161" t="s">
        <v>125</v>
      </c>
      <c r="F133" s="161"/>
      <c r="G133" s="161"/>
      <c r="H133" s="161"/>
    </row>
    <row r="134" spans="1:8" ht="88.5" customHeight="1" x14ac:dyDescent="0.3">
      <c r="B134" s="156"/>
      <c r="C134" s="147" t="s">
        <v>126</v>
      </c>
      <c r="D134" s="147"/>
      <c r="E134" s="122" t="s">
        <v>127</v>
      </c>
      <c r="F134" s="122"/>
      <c r="G134" s="122"/>
      <c r="H134" s="122"/>
    </row>
    <row r="135" spans="1:8" ht="46.8" customHeight="1" x14ac:dyDescent="0.3">
      <c r="B135" s="101"/>
      <c r="C135" s="102"/>
      <c r="D135" s="102"/>
      <c r="E135" s="103"/>
      <c r="F135" s="103"/>
      <c r="G135" s="103"/>
      <c r="H135" s="103"/>
    </row>
    <row r="136" spans="1:8" ht="34.799999999999997" customHeight="1" x14ac:dyDescent="0.3">
      <c r="A136" s="88"/>
      <c r="B136" s="125" t="s">
        <v>20</v>
      </c>
      <c r="C136" s="92" t="s">
        <v>21</v>
      </c>
      <c r="D136" s="149" t="s">
        <v>139</v>
      </c>
      <c r="E136" s="149"/>
      <c r="F136" s="149"/>
      <c r="G136" s="149"/>
      <c r="H136" s="149"/>
    </row>
    <row r="137" spans="1:8" x14ac:dyDescent="0.3">
      <c r="A137" s="88"/>
      <c r="B137" s="125"/>
      <c r="C137" s="94" t="s">
        <v>22</v>
      </c>
      <c r="D137" s="150" t="s">
        <v>23</v>
      </c>
      <c r="E137" s="150"/>
      <c r="F137" s="94" t="s">
        <v>13</v>
      </c>
      <c r="G137" s="94" t="s">
        <v>4</v>
      </c>
      <c r="H137" s="95" t="s">
        <v>24</v>
      </c>
    </row>
    <row r="138" spans="1:8" x14ac:dyDescent="0.3">
      <c r="A138" s="88"/>
      <c r="B138" s="125"/>
      <c r="C138" s="93" t="s">
        <v>39</v>
      </c>
      <c r="D138" s="132" t="s">
        <v>140</v>
      </c>
      <c r="E138" s="132"/>
      <c r="F138" s="97" t="s">
        <v>0</v>
      </c>
      <c r="G138" s="97" t="s">
        <v>10</v>
      </c>
      <c r="H138" s="100" t="str">
        <f>IF(AND(F138&lt;&gt;"",G138&lt;&gt;""),(VLOOKUP(G138,[2]RIESGOS!$E$3:$J$6,(HLOOKUP(F138,[2]RIESGOS!$F$2:$I$7,6,FALSE)+1),FALSE)),"")</f>
        <v>TOLERABLE</v>
      </c>
    </row>
    <row r="139" spans="1:8" x14ac:dyDescent="0.3">
      <c r="A139" s="88"/>
      <c r="B139" s="125"/>
      <c r="C139" s="121" t="s">
        <v>25</v>
      </c>
      <c r="D139" s="121"/>
      <c r="E139" s="121"/>
      <c r="F139" s="121"/>
      <c r="G139" s="121"/>
      <c r="H139" s="121"/>
    </row>
    <row r="140" spans="1:8" ht="45.6" customHeight="1" x14ac:dyDescent="0.3">
      <c r="A140" s="88"/>
      <c r="B140" s="125"/>
      <c r="C140" s="122" t="s">
        <v>141</v>
      </c>
      <c r="D140" s="122"/>
      <c r="E140" s="122"/>
      <c r="F140" s="122"/>
      <c r="G140" s="122"/>
      <c r="H140" s="122"/>
    </row>
    <row r="141" spans="1:8" x14ac:dyDescent="0.3">
      <c r="A141" s="88"/>
      <c r="B141" s="127" t="s">
        <v>26</v>
      </c>
      <c r="C141" s="123" t="s">
        <v>27</v>
      </c>
      <c r="D141" s="123"/>
      <c r="E141" s="123"/>
      <c r="F141" s="123"/>
      <c r="G141" s="123"/>
      <c r="H141" s="123"/>
    </row>
    <row r="142" spans="1:8" x14ac:dyDescent="0.3">
      <c r="A142" s="88"/>
      <c r="B142" s="127"/>
      <c r="C142" s="147" t="s">
        <v>142</v>
      </c>
      <c r="D142" s="147"/>
      <c r="E142" s="147"/>
      <c r="F142" s="147"/>
      <c r="G142" s="147"/>
      <c r="H142" s="147"/>
    </row>
    <row r="143" spans="1:8" ht="22.05" customHeight="1" x14ac:dyDescent="0.3">
      <c r="A143" s="88"/>
      <c r="B143" s="127"/>
      <c r="C143" s="147" t="s">
        <v>143</v>
      </c>
      <c r="D143" s="147"/>
      <c r="E143" s="147"/>
      <c r="F143" s="147"/>
      <c r="G143" s="147"/>
      <c r="H143" s="147"/>
    </row>
    <row r="144" spans="1:8" x14ac:dyDescent="0.3">
      <c r="A144" s="88"/>
      <c r="B144" s="127"/>
      <c r="C144" s="147" t="s">
        <v>144</v>
      </c>
      <c r="D144" s="147"/>
      <c r="E144" s="147"/>
      <c r="F144" s="147"/>
      <c r="G144" s="147"/>
      <c r="H144" s="147"/>
    </row>
    <row r="145" spans="1:8" x14ac:dyDescent="0.3">
      <c r="A145" s="88"/>
      <c r="B145" s="127"/>
      <c r="C145" s="147" t="s">
        <v>145</v>
      </c>
      <c r="D145" s="147"/>
      <c r="E145" s="147"/>
      <c r="F145" s="147"/>
      <c r="G145" s="147"/>
      <c r="H145" s="147"/>
    </row>
    <row r="146" spans="1:8" x14ac:dyDescent="0.3">
      <c r="A146" s="88"/>
      <c r="B146" s="127"/>
      <c r="C146" s="147" t="s">
        <v>146</v>
      </c>
      <c r="D146" s="147"/>
      <c r="E146" s="147"/>
      <c r="F146" s="147"/>
      <c r="G146" s="147"/>
      <c r="H146" s="147"/>
    </row>
    <row r="147" spans="1:8" ht="18.600000000000001" customHeight="1" x14ac:dyDescent="0.3">
      <c r="A147" s="88"/>
      <c r="B147" s="156" t="s">
        <v>28</v>
      </c>
      <c r="C147" s="123" t="s">
        <v>29</v>
      </c>
      <c r="D147" s="123"/>
      <c r="E147" s="123"/>
      <c r="F147" s="123"/>
      <c r="G147" s="123"/>
      <c r="H147" s="123"/>
    </row>
    <row r="148" spans="1:8" ht="25.8" customHeight="1" x14ac:dyDescent="0.3">
      <c r="A148" s="88"/>
      <c r="B148" s="156"/>
      <c r="C148" s="157" t="s">
        <v>30</v>
      </c>
      <c r="D148" s="157"/>
      <c r="E148" s="157" t="s">
        <v>31</v>
      </c>
      <c r="F148" s="158"/>
      <c r="G148" s="158"/>
      <c r="H148" s="158"/>
    </row>
    <row r="149" spans="1:8" ht="53.55" customHeight="1" x14ac:dyDescent="0.3">
      <c r="A149" s="88"/>
      <c r="B149" s="156"/>
      <c r="C149" s="147" t="s">
        <v>147</v>
      </c>
      <c r="D149" s="147"/>
      <c r="E149" s="147"/>
      <c r="F149" s="147"/>
      <c r="G149" s="147"/>
      <c r="H149" s="147"/>
    </row>
    <row r="150" spans="1:8" ht="63.6" customHeight="1" x14ac:dyDescent="0.3">
      <c r="A150" s="88"/>
      <c r="B150" s="156"/>
      <c r="C150" s="147" t="s">
        <v>148</v>
      </c>
      <c r="D150" s="147"/>
      <c r="E150" s="147" t="s">
        <v>149</v>
      </c>
      <c r="F150" s="147"/>
      <c r="G150" s="147"/>
      <c r="H150" s="147"/>
    </row>
    <row r="151" spans="1:8" ht="85.35" customHeight="1" x14ac:dyDescent="0.3">
      <c r="A151" s="88"/>
      <c r="B151" s="156"/>
      <c r="C151" s="147"/>
      <c r="D151" s="147"/>
      <c r="E151" s="147" t="s">
        <v>150</v>
      </c>
      <c r="F151" s="147"/>
      <c r="G151" s="147"/>
      <c r="H151" s="147"/>
    </row>
    <row r="152" spans="1:8" x14ac:dyDescent="0.3">
      <c r="A152" s="88"/>
      <c r="B152" s="125" t="s">
        <v>32</v>
      </c>
      <c r="C152" s="121" t="s">
        <v>33</v>
      </c>
      <c r="D152" s="121"/>
      <c r="E152" s="121"/>
      <c r="F152" s="121"/>
      <c r="G152" s="121"/>
      <c r="H152" s="121"/>
    </row>
    <row r="153" spans="1:8" ht="29.55" customHeight="1" x14ac:dyDescent="0.3">
      <c r="A153" s="88"/>
      <c r="B153" s="125"/>
      <c r="C153" s="132" t="s">
        <v>37</v>
      </c>
      <c r="D153" s="132"/>
      <c r="E153" s="132"/>
      <c r="F153" s="132"/>
      <c r="G153" s="132"/>
      <c r="H153" s="132"/>
    </row>
    <row r="154" spans="1:8" x14ac:dyDescent="0.3">
      <c r="A154" s="88"/>
      <c r="B154" s="125" t="s">
        <v>138</v>
      </c>
      <c r="C154" s="121" t="s">
        <v>35</v>
      </c>
      <c r="D154" s="121"/>
      <c r="E154" s="121"/>
      <c r="F154" s="121"/>
      <c r="G154" s="121"/>
      <c r="H154" s="121"/>
    </row>
    <row r="155" spans="1:8" x14ac:dyDescent="0.3">
      <c r="A155" s="88"/>
      <c r="B155" s="125"/>
      <c r="C155" s="104" t="s">
        <v>36</v>
      </c>
      <c r="D155" s="126">
        <v>0</v>
      </c>
      <c r="E155" s="126"/>
      <c r="F155" s="126"/>
      <c r="G155" s="126"/>
      <c r="H155" s="126"/>
    </row>
    <row r="156" spans="1:8" x14ac:dyDescent="0.3">
      <c r="A156" s="88"/>
      <c r="B156" s="125"/>
      <c r="C156" s="104" t="s">
        <v>37</v>
      </c>
      <c r="D156" s="126">
        <v>1</v>
      </c>
      <c r="E156" s="126"/>
      <c r="F156" s="126"/>
      <c r="G156" s="126"/>
      <c r="H156" s="126"/>
    </row>
    <row r="157" spans="1:8" ht="19.350000000000001" customHeight="1" x14ac:dyDescent="0.3"/>
    <row r="159" spans="1:8" ht="29.7" customHeight="1" x14ac:dyDescent="0.3">
      <c r="B159" s="125" t="s">
        <v>20</v>
      </c>
      <c r="C159" s="92" t="s">
        <v>21</v>
      </c>
      <c r="D159" s="149" t="s">
        <v>322</v>
      </c>
      <c r="E159" s="149"/>
      <c r="F159" s="149"/>
      <c r="G159" s="149"/>
      <c r="H159" s="149"/>
    </row>
    <row r="160" spans="1:8" x14ac:dyDescent="0.3">
      <c r="B160" s="125"/>
      <c r="C160" s="94" t="s">
        <v>22</v>
      </c>
      <c r="D160" s="150" t="s">
        <v>23</v>
      </c>
      <c r="E160" s="150"/>
      <c r="F160" s="94" t="s">
        <v>13</v>
      </c>
      <c r="G160" s="94" t="s">
        <v>4</v>
      </c>
      <c r="H160" s="95" t="s">
        <v>24</v>
      </c>
    </row>
    <row r="161" spans="2:8" ht="28.35" customHeight="1" x14ac:dyDescent="0.3">
      <c r="B161" s="125"/>
      <c r="C161" s="96" t="s">
        <v>39</v>
      </c>
      <c r="D161" s="132" t="s">
        <v>323</v>
      </c>
      <c r="E161" s="132"/>
      <c r="F161" s="97" t="s">
        <v>1</v>
      </c>
      <c r="G161" s="97" t="s">
        <v>9</v>
      </c>
      <c r="H161" s="98" t="str">
        <f>IF(AND(F161&lt;&gt;"",G161&lt;&gt;""),(VLOOKUP(G161,[2]RIESGOS!$E$3:$J$6,(HLOOKUP(F161,[2]RIESGOS!$F$2:$I$7,6,FALSE)+1),FALSE)),"")</f>
        <v>MODERADO</v>
      </c>
    </row>
    <row r="162" spans="2:8" x14ac:dyDescent="0.3">
      <c r="B162" s="125"/>
      <c r="C162" s="121" t="s">
        <v>25</v>
      </c>
      <c r="D162" s="121"/>
      <c r="E162" s="121"/>
      <c r="F162" s="121"/>
      <c r="G162" s="121"/>
      <c r="H162" s="121"/>
    </row>
    <row r="163" spans="2:8" ht="52.35" customHeight="1" x14ac:dyDescent="0.3">
      <c r="B163" s="125"/>
      <c r="C163" s="122" t="s">
        <v>324</v>
      </c>
      <c r="D163" s="122"/>
      <c r="E163" s="122"/>
      <c r="F163" s="122"/>
      <c r="G163" s="122"/>
      <c r="H163" s="122"/>
    </row>
    <row r="164" spans="2:8" ht="22.8" customHeight="1" x14ac:dyDescent="0.3">
      <c r="B164" s="127" t="s">
        <v>26</v>
      </c>
      <c r="C164" s="123" t="s">
        <v>27</v>
      </c>
      <c r="D164" s="123"/>
      <c r="E164" s="123"/>
      <c r="F164" s="123"/>
      <c r="G164" s="123"/>
      <c r="H164" s="123"/>
    </row>
    <row r="165" spans="2:8" s="115" customFormat="1" ht="23.25" customHeight="1" x14ac:dyDescent="0.3">
      <c r="B165" s="127"/>
      <c r="C165" s="124" t="s">
        <v>325</v>
      </c>
      <c r="D165" s="124"/>
      <c r="E165" s="124"/>
      <c r="F165" s="124"/>
      <c r="G165" s="124"/>
      <c r="H165" s="124"/>
    </row>
    <row r="166" spans="2:8" s="115" customFormat="1" ht="23.25" customHeight="1" x14ac:dyDescent="0.3">
      <c r="B166" s="127"/>
      <c r="C166" s="124" t="s">
        <v>326</v>
      </c>
      <c r="D166" s="124"/>
      <c r="E166" s="124"/>
      <c r="F166" s="124"/>
      <c r="G166" s="124"/>
      <c r="H166" s="124"/>
    </row>
    <row r="167" spans="2:8" s="115" customFormat="1" ht="23.25" customHeight="1" x14ac:dyDescent="0.3">
      <c r="B167" s="127"/>
      <c r="C167" s="124" t="s">
        <v>327</v>
      </c>
      <c r="D167" s="124"/>
      <c r="E167" s="124"/>
      <c r="F167" s="124"/>
      <c r="G167" s="124"/>
      <c r="H167" s="124"/>
    </row>
    <row r="168" spans="2:8" s="115" customFormat="1" ht="23.25" customHeight="1" x14ac:dyDescent="0.3">
      <c r="B168" s="127"/>
      <c r="C168" s="154" t="s">
        <v>328</v>
      </c>
      <c r="D168" s="154"/>
      <c r="E168" s="154"/>
      <c r="F168" s="154"/>
      <c r="G168" s="154"/>
      <c r="H168" s="154"/>
    </row>
    <row r="169" spans="2:8" s="115" customFormat="1" ht="23.25" customHeight="1" x14ac:dyDescent="0.3">
      <c r="B169" s="127"/>
      <c r="C169" s="154" t="s">
        <v>329</v>
      </c>
      <c r="D169" s="154"/>
      <c r="E169" s="154"/>
      <c r="F169" s="154"/>
      <c r="G169" s="154"/>
      <c r="H169" s="154"/>
    </row>
    <row r="170" spans="2:8" s="115" customFormat="1" ht="23.25" customHeight="1" x14ac:dyDescent="0.3">
      <c r="B170" s="127"/>
      <c r="C170" s="155" t="s">
        <v>330</v>
      </c>
      <c r="D170" s="155"/>
      <c r="E170" s="155"/>
      <c r="F170" s="155"/>
      <c r="G170" s="155"/>
      <c r="H170" s="155"/>
    </row>
    <row r="171" spans="2:8" s="115" customFormat="1" ht="23.25" customHeight="1" x14ac:dyDescent="0.3">
      <c r="B171" s="127"/>
      <c r="C171" s="155" t="s">
        <v>331</v>
      </c>
      <c r="D171" s="155"/>
      <c r="E171" s="155"/>
      <c r="F171" s="155"/>
      <c r="G171" s="155"/>
      <c r="H171" s="155"/>
    </row>
    <row r="172" spans="2:8" s="115" customFormat="1" ht="23.25" customHeight="1" x14ac:dyDescent="0.3">
      <c r="B172" s="127"/>
      <c r="C172" s="155" t="s">
        <v>332</v>
      </c>
      <c r="D172" s="155"/>
      <c r="E172" s="155"/>
      <c r="F172" s="155"/>
      <c r="G172" s="155"/>
      <c r="H172" s="155"/>
    </row>
    <row r="173" spans="2:8" s="115" customFormat="1" ht="23.25" customHeight="1" x14ac:dyDescent="0.3">
      <c r="B173" s="127"/>
      <c r="C173" s="155" t="s">
        <v>333</v>
      </c>
      <c r="D173" s="155"/>
      <c r="E173" s="155"/>
      <c r="F173" s="155"/>
      <c r="G173" s="155"/>
      <c r="H173" s="155"/>
    </row>
    <row r="174" spans="2:8" s="115" customFormat="1" ht="23.25" customHeight="1" x14ac:dyDescent="0.3">
      <c r="B174" s="127"/>
      <c r="C174" s="155" t="s">
        <v>334</v>
      </c>
      <c r="D174" s="155"/>
      <c r="E174" s="155"/>
      <c r="F174" s="155"/>
      <c r="G174" s="155"/>
      <c r="H174" s="155"/>
    </row>
    <row r="175" spans="2:8" s="115" customFormat="1" ht="23.25" customHeight="1" x14ac:dyDescent="0.3">
      <c r="B175" s="127"/>
      <c r="C175" s="133" t="s">
        <v>335</v>
      </c>
      <c r="D175" s="133"/>
      <c r="E175" s="133"/>
      <c r="F175" s="133"/>
      <c r="G175" s="133"/>
      <c r="H175" s="133"/>
    </row>
    <row r="176" spans="2:8" s="115" customFormat="1" ht="23.25" customHeight="1" x14ac:dyDescent="0.3">
      <c r="B176" s="127"/>
      <c r="C176" s="133" t="s">
        <v>336</v>
      </c>
      <c r="D176" s="133"/>
      <c r="E176" s="133"/>
      <c r="F176" s="133"/>
      <c r="G176" s="133"/>
      <c r="H176" s="133"/>
    </row>
    <row r="177" spans="2:8" x14ac:dyDescent="0.3">
      <c r="B177" s="156" t="s">
        <v>28</v>
      </c>
      <c r="C177" s="123" t="s">
        <v>29</v>
      </c>
      <c r="D177" s="123"/>
      <c r="E177" s="123"/>
      <c r="F177" s="123"/>
      <c r="G177" s="123"/>
      <c r="H177" s="123"/>
    </row>
    <row r="178" spans="2:8" x14ac:dyDescent="0.3">
      <c r="B178" s="156"/>
      <c r="C178" s="157" t="s">
        <v>30</v>
      </c>
      <c r="D178" s="157"/>
      <c r="E178" s="157" t="s">
        <v>31</v>
      </c>
      <c r="F178" s="158"/>
      <c r="G178" s="158"/>
      <c r="H178" s="158"/>
    </row>
    <row r="179" spans="2:8" s="115" customFormat="1" ht="43.35" customHeight="1" x14ac:dyDescent="0.3">
      <c r="B179" s="156"/>
      <c r="C179" s="124"/>
      <c r="D179" s="124"/>
      <c r="E179" s="124" t="s">
        <v>337</v>
      </c>
      <c r="F179" s="124"/>
      <c r="G179" s="124"/>
      <c r="H179" s="124"/>
    </row>
    <row r="180" spans="2:8" s="115" customFormat="1" ht="43.35" customHeight="1" x14ac:dyDescent="0.3">
      <c r="B180" s="156"/>
      <c r="C180" s="124"/>
      <c r="D180" s="124"/>
      <c r="E180" s="124" t="s">
        <v>338</v>
      </c>
      <c r="F180" s="124"/>
      <c r="G180" s="124"/>
      <c r="H180" s="124"/>
    </row>
    <row r="181" spans="2:8" s="115" customFormat="1" ht="43.35" customHeight="1" x14ac:dyDescent="0.3">
      <c r="B181" s="156"/>
      <c r="C181" s="124"/>
      <c r="D181" s="124"/>
      <c r="E181" s="124" t="s">
        <v>339</v>
      </c>
      <c r="F181" s="124"/>
      <c r="G181" s="124"/>
      <c r="H181" s="124"/>
    </row>
    <row r="182" spans="2:8" s="115" customFormat="1" ht="43.35" customHeight="1" x14ac:dyDescent="0.3">
      <c r="B182" s="156"/>
      <c r="C182" s="124"/>
      <c r="D182" s="124"/>
      <c r="E182" s="124" t="s">
        <v>340</v>
      </c>
      <c r="F182" s="124"/>
      <c r="G182" s="124"/>
      <c r="H182" s="124"/>
    </row>
    <row r="183" spans="2:8" s="115" customFormat="1" ht="43.35" customHeight="1" x14ac:dyDescent="0.3">
      <c r="B183" s="156"/>
      <c r="C183" s="124"/>
      <c r="D183" s="124"/>
      <c r="E183" s="124" t="s">
        <v>341</v>
      </c>
      <c r="F183" s="124"/>
      <c r="G183" s="124"/>
      <c r="H183" s="124"/>
    </row>
    <row r="184" spans="2:8" s="115" customFormat="1" ht="43.35" customHeight="1" x14ac:dyDescent="0.25">
      <c r="B184" s="156"/>
      <c r="C184" s="128" t="s">
        <v>342</v>
      </c>
      <c r="D184" s="129"/>
      <c r="E184" s="128" t="s">
        <v>343</v>
      </c>
      <c r="F184" s="130"/>
      <c r="G184" s="130"/>
      <c r="H184" s="130"/>
    </row>
    <row r="185" spans="2:8" s="115" customFormat="1" ht="43.35" customHeight="1" x14ac:dyDescent="0.3">
      <c r="B185" s="156"/>
      <c r="C185" s="131"/>
      <c r="D185" s="131"/>
      <c r="E185" s="128" t="s">
        <v>344</v>
      </c>
      <c r="F185" s="128"/>
      <c r="G185" s="128"/>
      <c r="H185" s="128"/>
    </row>
    <row r="186" spans="2:8" x14ac:dyDescent="0.3">
      <c r="B186" s="125" t="s">
        <v>32</v>
      </c>
      <c r="C186" s="121" t="s">
        <v>33</v>
      </c>
      <c r="D186" s="121"/>
      <c r="E186" s="121"/>
      <c r="F186" s="121"/>
      <c r="G186" s="121"/>
      <c r="H186" s="121"/>
    </row>
    <row r="187" spans="2:8" ht="37.35" customHeight="1" x14ac:dyDescent="0.3">
      <c r="B187" s="125"/>
      <c r="C187" s="132" t="s">
        <v>37</v>
      </c>
      <c r="D187" s="132"/>
      <c r="E187" s="132"/>
      <c r="F187" s="132"/>
      <c r="G187" s="132"/>
      <c r="H187" s="132"/>
    </row>
    <row r="188" spans="2:8" x14ac:dyDescent="0.3">
      <c r="B188" s="125" t="s">
        <v>138</v>
      </c>
      <c r="C188" s="121" t="s">
        <v>35</v>
      </c>
      <c r="D188" s="121"/>
      <c r="E188" s="121"/>
      <c r="F188" s="121"/>
      <c r="G188" s="121"/>
      <c r="H188" s="121"/>
    </row>
    <row r="189" spans="2:8" x14ac:dyDescent="0.3">
      <c r="B189" s="125"/>
      <c r="C189" s="104" t="s">
        <v>36</v>
      </c>
      <c r="D189" s="126">
        <v>0</v>
      </c>
      <c r="E189" s="126"/>
      <c r="F189" s="126"/>
      <c r="G189" s="126"/>
      <c r="H189" s="126"/>
    </row>
    <row r="190" spans="2:8" x14ac:dyDescent="0.3">
      <c r="B190" s="125"/>
      <c r="C190" s="104" t="s">
        <v>37</v>
      </c>
      <c r="D190" s="126">
        <v>1</v>
      </c>
      <c r="E190" s="126"/>
      <c r="F190" s="126"/>
      <c r="G190" s="126"/>
      <c r="H190" s="126"/>
    </row>
    <row r="192" spans="2:8" x14ac:dyDescent="0.3">
      <c r="B192" s="182" t="s">
        <v>20</v>
      </c>
      <c r="C192" s="116" t="s">
        <v>21</v>
      </c>
      <c r="D192" s="192" t="s">
        <v>38</v>
      </c>
      <c r="E192" s="192"/>
      <c r="F192" s="192"/>
      <c r="G192" s="192"/>
      <c r="H192" s="192"/>
    </row>
    <row r="193" spans="2:8" x14ac:dyDescent="0.3">
      <c r="B193" s="182"/>
      <c r="C193" s="117" t="s">
        <v>22</v>
      </c>
      <c r="D193" s="193" t="s">
        <v>23</v>
      </c>
      <c r="E193" s="193"/>
      <c r="F193" s="117" t="s">
        <v>13</v>
      </c>
      <c r="G193" s="117" t="s">
        <v>4</v>
      </c>
      <c r="H193" s="118" t="s">
        <v>24</v>
      </c>
    </row>
    <row r="194" spans="2:8" ht="36" customHeight="1" x14ac:dyDescent="0.3">
      <c r="B194" s="182"/>
      <c r="C194" s="119" t="s">
        <v>39</v>
      </c>
      <c r="D194" s="188" t="s">
        <v>120</v>
      </c>
      <c r="E194" s="189"/>
      <c r="F194" s="120" t="s">
        <v>0</v>
      </c>
      <c r="G194" s="120" t="s">
        <v>10</v>
      </c>
      <c r="H194" s="100" t="str">
        <f>IF(AND(F194&lt;&gt;"",G194&lt;&gt;""),(VLOOKUP(G194,$E$3:$I$6,(HLOOKUP(F194,$F$2:$I$7,6,FALSE)+1),FALSE)),"")</f>
        <v>TOLERABLE</v>
      </c>
    </row>
    <row r="195" spans="2:8" x14ac:dyDescent="0.3">
      <c r="B195" s="182"/>
      <c r="C195" s="183" t="s">
        <v>25</v>
      </c>
      <c r="D195" s="183"/>
      <c r="E195" s="183"/>
      <c r="F195" s="183"/>
      <c r="G195" s="183"/>
      <c r="H195" s="183"/>
    </row>
    <row r="196" spans="2:8" ht="45" customHeight="1" x14ac:dyDescent="0.3">
      <c r="B196" s="182"/>
      <c r="C196" s="180" t="s">
        <v>347</v>
      </c>
      <c r="D196" s="180"/>
      <c r="E196" s="180"/>
      <c r="F196" s="180"/>
      <c r="G196" s="180"/>
      <c r="H196" s="180"/>
    </row>
    <row r="197" spans="2:8" x14ac:dyDescent="0.3">
      <c r="B197" s="182" t="s">
        <v>26</v>
      </c>
      <c r="C197" s="183" t="s">
        <v>27</v>
      </c>
      <c r="D197" s="183"/>
      <c r="E197" s="183"/>
      <c r="F197" s="183"/>
      <c r="G197" s="183"/>
      <c r="H197" s="183"/>
    </row>
    <row r="198" spans="2:8" ht="24.75" customHeight="1" x14ac:dyDescent="0.3">
      <c r="B198" s="182"/>
      <c r="C198" s="180" t="s">
        <v>321</v>
      </c>
      <c r="D198" s="180"/>
      <c r="E198" s="180"/>
      <c r="F198" s="180"/>
      <c r="G198" s="180"/>
      <c r="H198" s="180"/>
    </row>
    <row r="199" spans="2:8" ht="24" customHeight="1" x14ac:dyDescent="0.3">
      <c r="B199" s="182"/>
      <c r="C199" s="190" t="s">
        <v>348</v>
      </c>
      <c r="D199" s="169"/>
      <c r="E199" s="169"/>
      <c r="F199" s="169"/>
      <c r="G199" s="169"/>
      <c r="H199" s="191"/>
    </row>
    <row r="200" spans="2:8" x14ac:dyDescent="0.3">
      <c r="B200" s="182" t="s">
        <v>28</v>
      </c>
      <c r="C200" s="183" t="s">
        <v>29</v>
      </c>
      <c r="D200" s="183"/>
      <c r="E200" s="183"/>
      <c r="F200" s="183"/>
      <c r="G200" s="183"/>
      <c r="H200" s="183"/>
    </row>
    <row r="201" spans="2:8" x14ac:dyDescent="0.3">
      <c r="B201" s="182"/>
      <c r="C201" s="184" t="s">
        <v>30</v>
      </c>
      <c r="D201" s="184"/>
      <c r="E201" s="184" t="s">
        <v>31</v>
      </c>
      <c r="F201" s="185"/>
      <c r="G201" s="185"/>
      <c r="H201" s="185"/>
    </row>
    <row r="202" spans="2:8" ht="95.25" customHeight="1" x14ac:dyDescent="0.3">
      <c r="B202" s="182"/>
      <c r="C202" s="186" t="s">
        <v>349</v>
      </c>
      <c r="D202" s="187"/>
      <c r="E202" s="188" t="s">
        <v>350</v>
      </c>
      <c r="F202" s="152"/>
      <c r="G202" s="152"/>
      <c r="H202" s="189"/>
    </row>
    <row r="203" spans="2:8" ht="72" customHeight="1" x14ac:dyDescent="0.3">
      <c r="B203" s="182"/>
      <c r="C203" s="190" t="s">
        <v>351</v>
      </c>
      <c r="D203" s="191"/>
      <c r="E203" s="190" t="s">
        <v>352</v>
      </c>
      <c r="F203" s="169"/>
      <c r="G203" s="169"/>
      <c r="H203" s="191"/>
    </row>
    <row r="206" spans="2:8" ht="28.5" customHeight="1" x14ac:dyDescent="0.3">
      <c r="C206" s="153" t="s">
        <v>288</v>
      </c>
      <c r="D206" s="153"/>
      <c r="E206" s="105"/>
      <c r="F206" s="153" t="s">
        <v>346</v>
      </c>
      <c r="G206" s="153"/>
      <c r="H206" s="153"/>
    </row>
    <row r="207" spans="2:8" x14ac:dyDescent="0.3">
      <c r="C207" s="134" t="s">
        <v>289</v>
      </c>
      <c r="D207" s="134"/>
      <c r="E207" s="105"/>
      <c r="F207" s="134" t="s">
        <v>290</v>
      </c>
      <c r="G207" s="134"/>
      <c r="H207" s="134"/>
    </row>
  </sheetData>
  <mergeCells count="269">
    <mergeCell ref="B200:B203"/>
    <mergeCell ref="C200:H200"/>
    <mergeCell ref="C201:D201"/>
    <mergeCell ref="E201:H201"/>
    <mergeCell ref="C202:D202"/>
    <mergeCell ref="E202:H202"/>
    <mergeCell ref="C203:D203"/>
    <mergeCell ref="E203:H203"/>
    <mergeCell ref="B192:B196"/>
    <mergeCell ref="D192:H192"/>
    <mergeCell ref="D193:E193"/>
    <mergeCell ref="D194:E194"/>
    <mergeCell ref="C195:H195"/>
    <mergeCell ref="C196:H196"/>
    <mergeCell ref="B197:B199"/>
    <mergeCell ref="C197:H197"/>
    <mergeCell ref="C198:H198"/>
    <mergeCell ref="C199:H199"/>
    <mergeCell ref="B152:B153"/>
    <mergeCell ref="C152:H152"/>
    <mergeCell ref="C153:H153"/>
    <mergeCell ref="B154:B156"/>
    <mergeCell ref="C154:H154"/>
    <mergeCell ref="D155:H155"/>
    <mergeCell ref="D156:H156"/>
    <mergeCell ref="B147:B151"/>
    <mergeCell ref="C147:H147"/>
    <mergeCell ref="C148:D148"/>
    <mergeCell ref="E148:H148"/>
    <mergeCell ref="C149:D149"/>
    <mergeCell ref="E149:H149"/>
    <mergeCell ref="C150:D150"/>
    <mergeCell ref="E150:H150"/>
    <mergeCell ref="C151:D151"/>
    <mergeCell ref="E151:H151"/>
    <mergeCell ref="D138:E138"/>
    <mergeCell ref="C139:H139"/>
    <mergeCell ref="C140:H140"/>
    <mergeCell ref="B141:B146"/>
    <mergeCell ref="C141:H141"/>
    <mergeCell ref="C142:H142"/>
    <mergeCell ref="C143:H143"/>
    <mergeCell ref="C144:H144"/>
    <mergeCell ref="C145:H145"/>
    <mergeCell ref="C146:H146"/>
    <mergeCell ref="B136:B140"/>
    <mergeCell ref="D136:H136"/>
    <mergeCell ref="D137:E137"/>
    <mergeCell ref="B116:B117"/>
    <mergeCell ref="C116:H116"/>
    <mergeCell ref="C117:H117"/>
    <mergeCell ref="B118:B120"/>
    <mergeCell ref="C118:H118"/>
    <mergeCell ref="D119:H119"/>
    <mergeCell ref="D120:H120"/>
    <mergeCell ref="C132:D132"/>
    <mergeCell ref="E132:H132"/>
    <mergeCell ref="C133:D133"/>
    <mergeCell ref="E133:H133"/>
    <mergeCell ref="C127:H127"/>
    <mergeCell ref="C128:H128"/>
    <mergeCell ref="C129:H129"/>
    <mergeCell ref="C130:H130"/>
    <mergeCell ref="B122:B126"/>
    <mergeCell ref="D122:H122"/>
    <mergeCell ref="D123:E123"/>
    <mergeCell ref="D124:E124"/>
    <mergeCell ref="C125:H125"/>
    <mergeCell ref="C126:H126"/>
    <mergeCell ref="B127:B129"/>
    <mergeCell ref="B130:B134"/>
    <mergeCell ref="C131:D131"/>
    <mergeCell ref="E131:H131"/>
    <mergeCell ref="E134:H134"/>
    <mergeCell ref="C134:D134"/>
    <mergeCell ref="B105:B115"/>
    <mergeCell ref="C105:H105"/>
    <mergeCell ref="C106:D106"/>
    <mergeCell ref="E106:H106"/>
    <mergeCell ref="C107:D107"/>
    <mergeCell ref="E107:H107"/>
    <mergeCell ref="C108:D108"/>
    <mergeCell ref="C115:D115"/>
    <mergeCell ref="E115:H115"/>
    <mergeCell ref="C112:D112"/>
    <mergeCell ref="E112:H112"/>
    <mergeCell ref="C113:D113"/>
    <mergeCell ref="E113:H113"/>
    <mergeCell ref="C114:D114"/>
    <mergeCell ref="E114:H114"/>
    <mergeCell ref="E108:H108"/>
    <mergeCell ref="C109:D109"/>
    <mergeCell ref="E109:H109"/>
    <mergeCell ref="C110:D110"/>
    <mergeCell ref="E110:H110"/>
    <mergeCell ref="C111:D111"/>
    <mergeCell ref="E111:H111"/>
    <mergeCell ref="B97:B104"/>
    <mergeCell ref="C97:H97"/>
    <mergeCell ref="C98:H98"/>
    <mergeCell ref="C99:H99"/>
    <mergeCell ref="C100:H100"/>
    <mergeCell ref="C101:H101"/>
    <mergeCell ref="C102:H102"/>
    <mergeCell ref="C103:H103"/>
    <mergeCell ref="C104:H104"/>
    <mergeCell ref="B92:B96"/>
    <mergeCell ref="D92:H92"/>
    <mergeCell ref="D93:E93"/>
    <mergeCell ref="D94:E94"/>
    <mergeCell ref="C95:H95"/>
    <mergeCell ref="C96:H96"/>
    <mergeCell ref="C89:D89"/>
    <mergeCell ref="E89:H89"/>
    <mergeCell ref="B80:B90"/>
    <mergeCell ref="C80:H80"/>
    <mergeCell ref="C81:D81"/>
    <mergeCell ref="E81:H81"/>
    <mergeCell ref="C82:D82"/>
    <mergeCell ref="E82:H82"/>
    <mergeCell ref="C87:D87"/>
    <mergeCell ref="E87:H87"/>
    <mergeCell ref="C85:D85"/>
    <mergeCell ref="E85:H85"/>
    <mergeCell ref="C86:D86"/>
    <mergeCell ref="E86:H86"/>
    <mergeCell ref="C84:D84"/>
    <mergeCell ref="E88:H88"/>
    <mergeCell ref="E84:H84"/>
    <mergeCell ref="C83:D83"/>
    <mergeCell ref="B63:B67"/>
    <mergeCell ref="D63:H63"/>
    <mergeCell ref="D64:E64"/>
    <mergeCell ref="D65:E65"/>
    <mergeCell ref="C66:H66"/>
    <mergeCell ref="B68:B79"/>
    <mergeCell ref="C72:H72"/>
    <mergeCell ref="C73:H73"/>
    <mergeCell ref="C74:H74"/>
    <mergeCell ref="C75:H75"/>
    <mergeCell ref="C76:H76"/>
    <mergeCell ref="C70:H70"/>
    <mergeCell ref="C71:H71"/>
    <mergeCell ref="C78:H78"/>
    <mergeCell ref="C77:H77"/>
    <mergeCell ref="C52:D52"/>
    <mergeCell ref="C45:H45"/>
    <mergeCell ref="C40:H40"/>
    <mergeCell ref="C41:H41"/>
    <mergeCell ref="E83:H83"/>
    <mergeCell ref="C68:H68"/>
    <mergeCell ref="C69:H69"/>
    <mergeCell ref="C67:H67"/>
    <mergeCell ref="C58:D58"/>
    <mergeCell ref="E58:H58"/>
    <mergeCell ref="C61:D61"/>
    <mergeCell ref="E61:H61"/>
    <mergeCell ref="C59:H59"/>
    <mergeCell ref="C43:H43"/>
    <mergeCell ref="C44:H44"/>
    <mergeCell ref="E47:H47"/>
    <mergeCell ref="C48:D48"/>
    <mergeCell ref="E49:H49"/>
    <mergeCell ref="C50:D50"/>
    <mergeCell ref="E50:H50"/>
    <mergeCell ref="F1:I1"/>
    <mergeCell ref="D3:D6"/>
    <mergeCell ref="F10:I10"/>
    <mergeCell ref="B12:H12"/>
    <mergeCell ref="B14:C14"/>
    <mergeCell ref="D14:F14"/>
    <mergeCell ref="C30:H30"/>
    <mergeCell ref="C34:H34"/>
    <mergeCell ref="C35:H35"/>
    <mergeCell ref="C25:H25"/>
    <mergeCell ref="C26:H26"/>
    <mergeCell ref="C27:H27"/>
    <mergeCell ref="C28:H28"/>
    <mergeCell ref="C29:H29"/>
    <mergeCell ref="C19:H19"/>
    <mergeCell ref="B21:B25"/>
    <mergeCell ref="D21:H21"/>
    <mergeCell ref="C206:D206"/>
    <mergeCell ref="F206:H206"/>
    <mergeCell ref="D160:E160"/>
    <mergeCell ref="D161:E161"/>
    <mergeCell ref="C169:H169"/>
    <mergeCell ref="C171:H171"/>
    <mergeCell ref="C172:H172"/>
    <mergeCell ref="C173:H173"/>
    <mergeCell ref="C174:H174"/>
    <mergeCell ref="C175:H175"/>
    <mergeCell ref="C178:D178"/>
    <mergeCell ref="E178:H178"/>
    <mergeCell ref="C179:D179"/>
    <mergeCell ref="C168:H168"/>
    <mergeCell ref="C170:H170"/>
    <mergeCell ref="C37:H37"/>
    <mergeCell ref="C177:H177"/>
    <mergeCell ref="B159:B163"/>
    <mergeCell ref="D159:H159"/>
    <mergeCell ref="D22:E22"/>
    <mergeCell ref="D23:E23"/>
    <mergeCell ref="C24:H24"/>
    <mergeCell ref="B26:B44"/>
    <mergeCell ref="B15:C15"/>
    <mergeCell ref="D15:F15"/>
    <mergeCell ref="B16:C16"/>
    <mergeCell ref="C88:D88"/>
    <mergeCell ref="B177:B185"/>
    <mergeCell ref="C57:H57"/>
    <mergeCell ref="E52:H52"/>
    <mergeCell ref="C53:D53"/>
    <mergeCell ref="E53:H53"/>
    <mergeCell ref="C54:D54"/>
    <mergeCell ref="E54:H54"/>
    <mergeCell ref="C55:H55"/>
    <mergeCell ref="C38:H38"/>
    <mergeCell ref="C39:H39"/>
    <mergeCell ref="C42:H42"/>
    <mergeCell ref="E51:H51"/>
    <mergeCell ref="E182:H182"/>
    <mergeCell ref="C183:D183"/>
    <mergeCell ref="E183:H183"/>
    <mergeCell ref="C176:H176"/>
    <mergeCell ref="C207:D207"/>
    <mergeCell ref="F207:H207"/>
    <mergeCell ref="C18:H18"/>
    <mergeCell ref="B20:H20"/>
    <mergeCell ref="C46:D46"/>
    <mergeCell ref="E46:H46"/>
    <mergeCell ref="C47:D47"/>
    <mergeCell ref="C51:D51"/>
    <mergeCell ref="B45:B61"/>
    <mergeCell ref="E48:H48"/>
    <mergeCell ref="C49:D49"/>
    <mergeCell ref="C56:H56"/>
    <mergeCell ref="C31:H31"/>
    <mergeCell ref="C32:H32"/>
    <mergeCell ref="C33:H33"/>
    <mergeCell ref="C60:H60"/>
    <mergeCell ref="C79:H79"/>
    <mergeCell ref="C90:D90"/>
    <mergeCell ref="E90:H90"/>
    <mergeCell ref="C36:H36"/>
    <mergeCell ref="C162:H162"/>
    <mergeCell ref="C163:H163"/>
    <mergeCell ref="C164:H164"/>
    <mergeCell ref="C165:H165"/>
    <mergeCell ref="C166:H166"/>
    <mergeCell ref="C167:H167"/>
    <mergeCell ref="B188:B190"/>
    <mergeCell ref="C188:H188"/>
    <mergeCell ref="D189:H189"/>
    <mergeCell ref="D190:H190"/>
    <mergeCell ref="B164:B176"/>
    <mergeCell ref="C184:D184"/>
    <mergeCell ref="E184:H184"/>
    <mergeCell ref="C185:D185"/>
    <mergeCell ref="E185:H185"/>
    <mergeCell ref="B186:B187"/>
    <mergeCell ref="C186:H186"/>
    <mergeCell ref="C187:H187"/>
    <mergeCell ref="E179:H179"/>
    <mergeCell ref="C180:D180"/>
    <mergeCell ref="E180:H180"/>
    <mergeCell ref="C181:D181"/>
    <mergeCell ref="E181:H181"/>
    <mergeCell ref="C182:D182"/>
  </mergeCells>
  <conditionalFormatting sqref="H23">
    <cfRule type="cellIs" dxfId="5" priority="10" operator="equal">
      <formula>"IMPORTANTE"</formula>
    </cfRule>
  </conditionalFormatting>
  <conditionalFormatting sqref="H65">
    <cfRule type="cellIs" dxfId="4" priority="8" operator="equal">
      <formula>"IMPORTANTE"</formula>
    </cfRule>
  </conditionalFormatting>
  <conditionalFormatting sqref="H94">
    <cfRule type="cellIs" dxfId="3" priority="7" operator="equal">
      <formula>"IMPORTANTE"</formula>
    </cfRule>
  </conditionalFormatting>
  <conditionalFormatting sqref="H124">
    <cfRule type="cellIs" dxfId="2" priority="5" operator="equal">
      <formula>"IMPORTANTE"</formula>
    </cfRule>
  </conditionalFormatting>
  <conditionalFormatting sqref="H138">
    <cfRule type="cellIs" dxfId="1" priority="3" operator="equal">
      <formula>"IMPORTANTE"</formula>
    </cfRule>
  </conditionalFormatting>
  <conditionalFormatting sqref="H161">
    <cfRule type="cellIs" dxfId="0" priority="1" operator="equal">
      <formula>"IMPORTANTE"</formula>
    </cfRule>
  </conditionalFormatting>
  <dataValidations count="22">
    <dataValidation allowBlank="1" showInputMessage="1" showErrorMessage="1" promptTitle="OBJETO DEL CONTRATO" prompt="Ingrese el objeto del contrato completo, incluido su alcance." sqref="B17:B19" xr:uid="{016EFD3F-B42D-4ADA-8930-116B8FA16675}"/>
    <dataValidation allowBlank="1" showInputMessage="1" showErrorMessage="1" promptTitle="OBJETO DEL CONTRATO" sqref="B20:H20 C19:H19" xr:uid="{7A4CD169-8476-4B42-A47E-18FADAF783F8}"/>
    <dataValidation type="whole" allowBlank="1" showInputMessage="1" showErrorMessage="1" sqref="H14" xr:uid="{A8A79AB4-856C-437C-AD9F-B686C2AF1275}">
      <formula1>0</formula1>
      <formula2>9.99999999999999E+28</formula2>
    </dataValidation>
    <dataValidation allowBlank="1" showInputMessage="1" showErrorMessage="1" promptTitle="TRATAMIENTO DEL RIESGO" prompt="Escriba detalladamente las medidas para controlar este riesgo, especificando quien debe ejecutarlas (el contratante o el contratista)" sqref="C45:H45 C105:H105 C200:H200" xr:uid="{F2C1ED4A-06AF-46FF-BADB-07814E772022}"/>
    <dataValidation allowBlank="1" showInputMessage="1" showErrorMessage="1" promptTitle="EVENTO DE RIESGO" prompt="Describa la forma como se puede manifestar el riesgo y precise  el alcance de las consecuencias y los perjuicios." sqref="C24:H24 C95:H95 C195:H195" xr:uid="{A7FA22F3-C086-42C6-BED2-659A4AD29312}"/>
    <dataValidation type="list" allowBlank="1" showInputMessage="1" showErrorMessage="1" sqref="C23 C94 C194" xr:uid="{9636E098-E0C4-4C54-83BA-33AB79A31689}">
      <formula1>"ANTES,DURANTE,DESPUÉS"</formula1>
    </dataValidation>
    <dataValidation allowBlank="1" showInputMessage="1" showErrorMessage="1" promptTitle="CUANDO" prompt="Es la etapa del contrato durante la cual se puede materializar el riesgo." sqref="C22 C93 C193" xr:uid="{21C225E2-B357-43DF-A01C-5A53211968D2}"/>
    <dataValidation allowBlank="1" showInputMessage="1" showErrorMessage="1" promptTitle="NOMBRE CORTO DEL RIESGO" prompt="Seleccione el nombre del riesgo que aparece en la lista desplegable." sqref="D22:E22 D93:E93 D193:E193" xr:uid="{578EAADC-53A4-472F-802F-6E4A4E986835}"/>
    <dataValidation allowBlank="1" showInputMessage="1" showErrorMessage="1" promptTitle="PROBABILIDAD" prompt="Utilice la tabla de frecuencia que se encuentran en la guía para estimar la probabilidad de que se presente el riesgo. _x000a__x000a_Considere la presencia de los agentes que pueden generar el riesgo y la existencia de los controles que lo pueden mitigan._x000a__x000a_" sqref="F22 F93 F193" xr:uid="{DA2F3849-51FF-4132-A7AE-D902B0001D29}"/>
    <dataValidation allowBlank="1" showInputMessage="1" showErrorMessage="1" promptTitle="SEVERIDAD" prompt="Estime la severidad que tendrían las consecuencias  del riesgo si llegara a ocurrir. Utilice la tabla de severidad que se encuentra en la guía." sqref="G22 G93 G193" xr:uid="{F9644F48-BBB2-411C-B670-58433AD70899}"/>
    <dataValidation allowBlank="1" showInputMessage="1" showErrorMessage="1" promptTitle="CAUSAS" prompt="Describa las principales causas por las cuales se puede presentar este riesgo" sqref="C26:H26 C97:H99 C197:H197" xr:uid="{40E66E36-D368-4B91-881C-620A99A1F5F1}"/>
    <dataValidation type="list" errorStyle="information" showInputMessage="1" showErrorMessage="1" errorTitle="PROBABILIDAD" error="Seleccionie una de las siguientes opciones:_x000a__x000a_BAJA_x000a_MEDIA_x000a_ALTA" sqref="F23 F65 F94 F124 F138 F161 F194" xr:uid="{8CB59568-CDA0-4890-989A-B4225D5811C8}">
      <formula1>"BAJA,MEDIA BAJA,MEDIA ALTA,ALTA"</formula1>
    </dataValidation>
    <dataValidation type="list" errorStyle="information" allowBlank="1" showInputMessage="1" showErrorMessage="1" errorTitle="IMPACTO" error="Escoja una de las siguientes opciones:_x000a__x000a_LEVE_x000a_MODERADO_x000a_CATASTROFICO_x000a_" sqref="G23 G65 G94 G124 G138 G161 G194" xr:uid="{4B850D7A-9347-4130-9816-F6AD77B663AE}">
      <formula1>"BAJO,MEDIO BAJO, MEDIO ALTO, ALTO"</formula1>
    </dataValidation>
    <dataValidation type="list" allowBlank="1" showInputMessage="1" showErrorMessage="1" sqref="D21 D159" xr:uid="{CA126B5E-8C58-4CCE-BC7F-AE178854E64A}">
      <formula1>Grupos2</formula1>
    </dataValidation>
    <dataValidation allowBlank="1" showInputMessage="1" showErrorMessage="1" promptTitle="GRUPO DE RIESGOS" prompt="Se refiere al grupo al que corresponda el riesgo definido." sqref="C21 C92 C192" xr:uid="{79AD5571-5EDA-4BB8-B424-6CE189BE38D7}"/>
    <dataValidation type="list" allowBlank="1" showInputMessage="1" showErrorMessage="1" sqref="D23:E23 D94:E94 D194:E194" xr:uid="{400B4129-4225-4405-A2DC-B65788C04CC4}">
      <formula1>INDIRECT(D21)</formula1>
    </dataValidation>
    <dataValidation allowBlank="1" showInputMessage="1" showErrorMessage="1" promptTitle="% DE ASIGNACIÓN" prompt="Indicar cual es el procentaje de asignación para cada una de las partes que intervienen en el contrato (Contratante y Contratista)." sqref="C118:H118 C154:H155 C188:H189" xr:uid="{B3E19117-E222-4591-A8C1-275226C8E1C5}"/>
    <dataValidation allowBlank="1" showInputMessage="1" showErrorMessage="1" promptTitle="ASIGNACIÓN" prompt="Una vez se han definido y evaluado los riesgos, se procede a asignarlos al contratante, al contratista o a ambos." sqref="C116:H116 C152:H152 C186:H186" xr:uid="{85DE1E27-88D6-4AAE-A800-D6CEEBB2E6E6}"/>
    <dataValidation type="list" allowBlank="1" showInputMessage="1" showErrorMessage="1" sqref="C117:H117 C153:H153 C187:H187" xr:uid="{DB187900-4C77-42EC-BD49-B3406EAE6514}">
      <formula1>"CONTRATISTA,CONTRATANTE, AMBOS"</formula1>
    </dataValidation>
    <dataValidation type="list" allowBlank="1" showInputMessage="1" showErrorMessage="1" sqref="D92 D192" xr:uid="{AB02922A-77C9-4A55-9DAC-7B284D41EC97}">
      <formula1>GRUPOS</formula1>
    </dataValidation>
    <dataValidation allowBlank="1" showInputMessage="1" showErrorMessage="1" promptTitle="Elaboró" prompt="Nombre completo del profesional encargado de coordinar el contrato" sqref="C207:D207" xr:uid="{541CDFE5-1453-48AD-939F-992EA391479A}"/>
    <dataValidation allowBlank="1" showInputMessage="1" showErrorMessage="1" promptTitle="Aprobó" prompt="Nombre completo del profesional de Administración de Riesgos que apoyó y aprobó el análisis de riesgos" sqref="F207:H207" xr:uid="{BB848F9E-4138-4276-8B42-9755340761B0}"/>
  </dataValidations>
  <pageMargins left="0.7" right="0.7" top="0.75" bottom="0.75"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C82E7-593A-4B76-AB8F-BE297ABA6471}">
  <dimension ref="B2:Y40"/>
  <sheetViews>
    <sheetView topLeftCell="D2" workbookViewId="0">
      <selection activeCell="R16" sqref="R16"/>
    </sheetView>
  </sheetViews>
  <sheetFormatPr baseColWidth="10" defaultColWidth="11.44140625" defaultRowHeight="14.4" x14ac:dyDescent="0.3"/>
  <cols>
    <col min="1" max="1" width="3.5546875" style="40" customWidth="1"/>
    <col min="2" max="2" width="2.21875" style="40" customWidth="1"/>
    <col min="3" max="7" width="9.77734375" style="40" customWidth="1"/>
    <col min="8" max="8" width="7.5546875" style="40" customWidth="1"/>
    <col min="9" max="13" width="11.44140625" style="40"/>
    <col min="14" max="14" width="4.21875" style="40" customWidth="1"/>
    <col min="15" max="19" width="11.44140625" style="40"/>
    <col min="20" max="20" width="5.77734375" style="40" customWidth="1"/>
    <col min="21" max="16384" width="11.44140625" style="40"/>
  </cols>
  <sheetData>
    <row r="2" spans="2:25" x14ac:dyDescent="0.3">
      <c r="C2" s="194" t="s">
        <v>301</v>
      </c>
      <c r="D2" s="194"/>
      <c r="E2" s="194"/>
      <c r="F2" s="194"/>
      <c r="G2" s="194"/>
      <c r="I2" s="194" t="s">
        <v>302</v>
      </c>
      <c r="J2" s="194"/>
      <c r="K2" s="194"/>
      <c r="L2" s="194"/>
      <c r="M2" s="194"/>
      <c r="O2" s="194" t="s">
        <v>303</v>
      </c>
      <c r="P2" s="194"/>
      <c r="Q2" s="194"/>
      <c r="R2" s="194"/>
      <c r="S2" s="194"/>
      <c r="U2" s="194" t="s">
        <v>304</v>
      </c>
      <c r="V2" s="194"/>
      <c r="W2" s="194"/>
      <c r="X2" s="194"/>
      <c r="Y2" s="194"/>
    </row>
    <row r="3" spans="2:25" x14ac:dyDescent="0.3">
      <c r="C3" s="107"/>
      <c r="D3" s="107"/>
      <c r="E3" s="107"/>
      <c r="F3" s="107"/>
      <c r="G3" s="107"/>
      <c r="I3" s="107"/>
      <c r="J3" s="107"/>
      <c r="K3" s="107"/>
      <c r="L3" s="107"/>
      <c r="M3" s="107"/>
      <c r="O3" s="107"/>
      <c r="P3" s="107"/>
      <c r="Q3" s="107"/>
      <c r="R3" s="107"/>
      <c r="S3" s="107"/>
      <c r="U3" s="107"/>
      <c r="V3" s="107"/>
      <c r="W3" s="107"/>
      <c r="X3" s="107"/>
      <c r="Y3" s="107"/>
    </row>
    <row r="4" spans="2:25" x14ac:dyDescent="0.3">
      <c r="B4" s="195" t="s">
        <v>13</v>
      </c>
      <c r="C4" s="107" t="s">
        <v>3</v>
      </c>
      <c r="D4" s="108">
        <v>0.1</v>
      </c>
      <c r="E4" s="108">
        <v>0.1</v>
      </c>
      <c r="F4" s="109">
        <v>0.1</v>
      </c>
      <c r="G4" s="109">
        <v>0.1</v>
      </c>
      <c r="I4" s="107" t="s">
        <v>3</v>
      </c>
      <c r="J4" s="108">
        <v>0.2</v>
      </c>
      <c r="K4" s="108">
        <v>0.2</v>
      </c>
      <c r="L4" s="109">
        <v>0.3</v>
      </c>
      <c r="M4" s="109">
        <v>0.3</v>
      </c>
      <c r="O4" s="107" t="s">
        <v>3</v>
      </c>
      <c r="P4" s="108" t="s">
        <v>305</v>
      </c>
      <c r="Q4" s="108" t="s">
        <v>305</v>
      </c>
      <c r="R4" s="109" t="s">
        <v>305</v>
      </c>
      <c r="S4" s="109" t="s">
        <v>305</v>
      </c>
      <c r="U4" s="107" t="s">
        <v>3</v>
      </c>
      <c r="V4" s="108">
        <v>0.15</v>
      </c>
      <c r="W4" s="108">
        <v>0.15</v>
      </c>
      <c r="X4" s="109">
        <v>0.2</v>
      </c>
      <c r="Y4" s="109">
        <v>0.2</v>
      </c>
    </row>
    <row r="5" spans="2:25" x14ac:dyDescent="0.3">
      <c r="B5" s="195"/>
      <c r="C5" s="107" t="s">
        <v>2</v>
      </c>
      <c r="D5" s="110">
        <v>0.1</v>
      </c>
      <c r="E5" s="108">
        <v>0.1</v>
      </c>
      <c r="F5" s="109">
        <v>0.1</v>
      </c>
      <c r="G5" s="109">
        <v>0.1</v>
      </c>
      <c r="I5" s="107" t="s">
        <v>2</v>
      </c>
      <c r="J5" s="110">
        <v>0.1</v>
      </c>
      <c r="K5" s="108">
        <v>0.2</v>
      </c>
      <c r="L5" s="109">
        <v>0.3</v>
      </c>
      <c r="M5" s="109">
        <v>0.3</v>
      </c>
      <c r="O5" s="107" t="s">
        <v>2</v>
      </c>
      <c r="P5" s="110" t="s">
        <v>305</v>
      </c>
      <c r="Q5" s="108" t="s">
        <v>305</v>
      </c>
      <c r="R5" s="109" t="s">
        <v>305</v>
      </c>
      <c r="S5" s="109" t="s">
        <v>305</v>
      </c>
      <c r="U5" s="107" t="s">
        <v>2</v>
      </c>
      <c r="V5" s="110">
        <v>0.1</v>
      </c>
      <c r="W5" s="108">
        <v>0.15</v>
      </c>
      <c r="X5" s="109">
        <v>0.2</v>
      </c>
      <c r="Y5" s="109">
        <v>0.2</v>
      </c>
    </row>
    <row r="6" spans="2:25" x14ac:dyDescent="0.3">
      <c r="B6" s="195"/>
      <c r="C6" s="107" t="s">
        <v>1</v>
      </c>
      <c r="D6" s="110">
        <v>0.1</v>
      </c>
      <c r="E6" s="110">
        <v>0.1</v>
      </c>
      <c r="F6" s="108">
        <v>0.1</v>
      </c>
      <c r="G6" s="108">
        <v>0.1</v>
      </c>
      <c r="I6" s="107" t="s">
        <v>1</v>
      </c>
      <c r="J6" s="110">
        <v>0.1</v>
      </c>
      <c r="K6" s="110">
        <v>0.1</v>
      </c>
      <c r="L6" s="108">
        <v>0.2</v>
      </c>
      <c r="M6" s="108">
        <v>0.2</v>
      </c>
      <c r="O6" s="107" t="s">
        <v>1</v>
      </c>
      <c r="P6" s="110" t="s">
        <v>305</v>
      </c>
      <c r="Q6" s="110" t="s">
        <v>305</v>
      </c>
      <c r="R6" s="108" t="s">
        <v>305</v>
      </c>
      <c r="S6" s="108" t="s">
        <v>305</v>
      </c>
      <c r="U6" s="107" t="s">
        <v>1</v>
      </c>
      <c r="V6" s="110">
        <v>0.1</v>
      </c>
      <c r="W6" s="110">
        <v>0.1</v>
      </c>
      <c r="X6" s="108">
        <v>0.15</v>
      </c>
      <c r="Y6" s="108">
        <v>0.15</v>
      </c>
    </row>
    <row r="7" spans="2:25" x14ac:dyDescent="0.3">
      <c r="B7" s="195"/>
      <c r="C7" s="107" t="s">
        <v>0</v>
      </c>
      <c r="D7" s="110">
        <v>0.1</v>
      </c>
      <c r="E7" s="110">
        <v>0.1</v>
      </c>
      <c r="F7" s="108">
        <v>0.1</v>
      </c>
      <c r="G7" s="108">
        <v>0.1</v>
      </c>
      <c r="I7" s="107" t="s">
        <v>0</v>
      </c>
      <c r="J7" s="110">
        <v>0.1</v>
      </c>
      <c r="K7" s="110">
        <v>0.1</v>
      </c>
      <c r="L7" s="108">
        <v>0.1</v>
      </c>
      <c r="M7" s="108">
        <v>0.2</v>
      </c>
      <c r="O7" s="107" t="s">
        <v>0</v>
      </c>
      <c r="P7" s="110" t="s">
        <v>305</v>
      </c>
      <c r="Q7" s="110" t="s">
        <v>305</v>
      </c>
      <c r="R7" s="108" t="s">
        <v>305</v>
      </c>
      <c r="S7" s="108" t="s">
        <v>305</v>
      </c>
      <c r="U7" s="107" t="s">
        <v>0</v>
      </c>
      <c r="V7" s="110">
        <v>0.1</v>
      </c>
      <c r="W7" s="110">
        <v>0.1</v>
      </c>
      <c r="X7" s="108">
        <v>0.15</v>
      </c>
      <c r="Y7" s="108">
        <v>0.15</v>
      </c>
    </row>
    <row r="8" spans="2:25" x14ac:dyDescent="0.3">
      <c r="C8" s="107"/>
      <c r="D8" s="107" t="s">
        <v>12</v>
      </c>
      <c r="E8" s="107" t="s">
        <v>10</v>
      </c>
      <c r="F8" s="107" t="s">
        <v>9</v>
      </c>
      <c r="G8" s="107" t="s">
        <v>5</v>
      </c>
      <c r="I8" s="107"/>
      <c r="J8" s="107" t="s">
        <v>12</v>
      </c>
      <c r="K8" s="107" t="s">
        <v>10</v>
      </c>
      <c r="L8" s="107" t="s">
        <v>9</v>
      </c>
      <c r="M8" s="107" t="s">
        <v>5</v>
      </c>
      <c r="O8" s="107"/>
      <c r="P8" s="107" t="s">
        <v>12</v>
      </c>
      <c r="Q8" s="107" t="s">
        <v>10</v>
      </c>
      <c r="R8" s="107" t="s">
        <v>9</v>
      </c>
      <c r="S8" s="107" t="s">
        <v>5</v>
      </c>
      <c r="U8" s="107"/>
      <c r="V8" s="107" t="s">
        <v>12</v>
      </c>
      <c r="W8" s="107" t="s">
        <v>10</v>
      </c>
      <c r="X8" s="107" t="s">
        <v>9</v>
      </c>
      <c r="Y8" s="107" t="s">
        <v>5</v>
      </c>
    </row>
    <row r="9" spans="2:25" x14ac:dyDescent="0.3">
      <c r="C9" s="107"/>
      <c r="D9" s="194" t="s">
        <v>4</v>
      </c>
      <c r="E9" s="194"/>
      <c r="F9" s="194"/>
      <c r="G9" s="194"/>
      <c r="I9" s="107"/>
      <c r="J9" s="194" t="s">
        <v>4</v>
      </c>
      <c r="K9" s="194"/>
      <c r="L9" s="194"/>
      <c r="M9" s="194"/>
      <c r="O9" s="107"/>
      <c r="P9" s="194" t="s">
        <v>4</v>
      </c>
      <c r="Q9" s="194"/>
      <c r="R9" s="194"/>
      <c r="S9" s="194"/>
      <c r="U9" s="107"/>
      <c r="V9" s="194" t="s">
        <v>4</v>
      </c>
      <c r="W9" s="194"/>
      <c r="X9" s="194"/>
      <c r="Y9" s="194"/>
    </row>
    <row r="12" spans="2:25" x14ac:dyDescent="0.3">
      <c r="C12" s="194" t="s">
        <v>306</v>
      </c>
      <c r="D12" s="194"/>
      <c r="E12" s="194"/>
      <c r="F12" s="194"/>
      <c r="G12" s="194"/>
      <c r="I12" s="194" t="s">
        <v>307</v>
      </c>
      <c r="J12" s="194"/>
      <c r="K12" s="194"/>
      <c r="L12" s="194"/>
      <c r="M12" s="194"/>
      <c r="O12" s="194" t="s">
        <v>308</v>
      </c>
      <c r="P12" s="194"/>
      <c r="Q12" s="194"/>
      <c r="R12" s="194"/>
      <c r="S12" s="194"/>
      <c r="U12" s="194" t="s">
        <v>309</v>
      </c>
      <c r="V12" s="194"/>
      <c r="W12" s="194"/>
      <c r="X12" s="194"/>
      <c r="Y12" s="194"/>
    </row>
    <row r="13" spans="2:25" x14ac:dyDescent="0.3">
      <c r="C13" s="107"/>
      <c r="D13" s="107"/>
      <c r="E13" s="107"/>
      <c r="F13" s="107"/>
      <c r="G13" s="107"/>
      <c r="I13" s="107"/>
      <c r="J13" s="107"/>
      <c r="K13" s="107"/>
      <c r="L13" s="107"/>
      <c r="M13" s="107"/>
      <c r="O13" s="107"/>
      <c r="P13" s="107"/>
      <c r="Q13" s="107"/>
      <c r="R13" s="107"/>
      <c r="S13" s="107"/>
      <c r="U13" s="107"/>
      <c r="V13" s="107"/>
      <c r="W13" s="107"/>
      <c r="X13" s="107"/>
      <c r="Y13" s="107"/>
    </row>
    <row r="14" spans="2:25" x14ac:dyDescent="0.3">
      <c r="B14" s="195" t="s">
        <v>13</v>
      </c>
      <c r="C14" s="107" t="s">
        <v>3</v>
      </c>
      <c r="D14" s="108">
        <v>0.2</v>
      </c>
      <c r="E14" s="108">
        <v>0.2</v>
      </c>
      <c r="F14" s="109">
        <v>0.3</v>
      </c>
      <c r="G14" s="109">
        <v>0.3</v>
      </c>
      <c r="I14" s="107" t="s">
        <v>3</v>
      </c>
      <c r="J14" s="108">
        <v>0.2</v>
      </c>
      <c r="K14" s="108">
        <v>0.2</v>
      </c>
      <c r="L14" s="109">
        <v>0.3</v>
      </c>
      <c r="M14" s="109">
        <v>0.3</v>
      </c>
      <c r="O14" s="107" t="s">
        <v>3</v>
      </c>
      <c r="P14" s="108">
        <v>0.2</v>
      </c>
      <c r="Q14" s="108">
        <v>0.2</v>
      </c>
      <c r="R14" s="109">
        <v>0.3</v>
      </c>
      <c r="S14" s="109">
        <v>0.3</v>
      </c>
      <c r="U14" s="107" t="s">
        <v>3</v>
      </c>
      <c r="V14" s="108">
        <v>0.2</v>
      </c>
      <c r="W14" s="108">
        <v>0.2</v>
      </c>
      <c r="X14" s="109">
        <v>0.3</v>
      </c>
      <c r="Y14" s="109">
        <v>0.3</v>
      </c>
    </row>
    <row r="15" spans="2:25" x14ac:dyDescent="0.3">
      <c r="B15" s="195"/>
      <c r="C15" s="107" t="s">
        <v>2</v>
      </c>
      <c r="D15" s="110">
        <v>0.1</v>
      </c>
      <c r="E15" s="108">
        <v>0.2</v>
      </c>
      <c r="F15" s="109">
        <v>0.3</v>
      </c>
      <c r="G15" s="109">
        <v>0.3</v>
      </c>
      <c r="I15" s="107" t="s">
        <v>2</v>
      </c>
      <c r="J15" s="110">
        <v>0.1</v>
      </c>
      <c r="K15" s="108">
        <v>0.2</v>
      </c>
      <c r="L15" s="109">
        <v>0.3</v>
      </c>
      <c r="M15" s="109">
        <v>0.3</v>
      </c>
      <c r="O15" s="107" t="s">
        <v>2</v>
      </c>
      <c r="P15" s="110">
        <v>0.1</v>
      </c>
      <c r="Q15" s="108">
        <v>0.2</v>
      </c>
      <c r="R15" s="109">
        <v>0.3</v>
      </c>
      <c r="S15" s="109">
        <v>0.3</v>
      </c>
      <c r="U15" s="107" t="s">
        <v>2</v>
      </c>
      <c r="V15" s="110">
        <v>0.1</v>
      </c>
      <c r="W15" s="108">
        <v>0.2</v>
      </c>
      <c r="X15" s="109">
        <v>0.3</v>
      </c>
      <c r="Y15" s="109">
        <v>0.3</v>
      </c>
    </row>
    <row r="16" spans="2:25" x14ac:dyDescent="0.3">
      <c r="B16" s="195"/>
      <c r="C16" s="107" t="s">
        <v>1</v>
      </c>
      <c r="D16" s="110">
        <v>0.1</v>
      </c>
      <c r="E16" s="110">
        <v>0.1</v>
      </c>
      <c r="F16" s="108">
        <v>0.2</v>
      </c>
      <c r="G16" s="108">
        <v>0.2</v>
      </c>
      <c r="I16" s="107" t="s">
        <v>1</v>
      </c>
      <c r="J16" s="110">
        <v>0.1</v>
      </c>
      <c r="K16" s="110">
        <v>0.1</v>
      </c>
      <c r="L16" s="108">
        <v>0.2</v>
      </c>
      <c r="M16" s="108">
        <v>0.2</v>
      </c>
      <c r="O16" s="107" t="s">
        <v>1</v>
      </c>
      <c r="P16" s="110">
        <v>0.1</v>
      </c>
      <c r="Q16" s="110">
        <v>0.1</v>
      </c>
      <c r="R16" s="108">
        <v>0.2</v>
      </c>
      <c r="S16" s="108">
        <v>0.2</v>
      </c>
      <c r="U16" s="107" t="s">
        <v>1</v>
      </c>
      <c r="V16" s="110">
        <v>0.1</v>
      </c>
      <c r="W16" s="110">
        <v>0.1</v>
      </c>
      <c r="X16" s="108">
        <v>0.2</v>
      </c>
      <c r="Y16" s="108">
        <v>0.2</v>
      </c>
    </row>
    <row r="17" spans="2:25" x14ac:dyDescent="0.3">
      <c r="B17" s="195"/>
      <c r="C17" s="107" t="s">
        <v>0</v>
      </c>
      <c r="D17" s="110">
        <v>0.1</v>
      </c>
      <c r="E17" s="110">
        <v>0.1</v>
      </c>
      <c r="F17" s="108">
        <v>0.2</v>
      </c>
      <c r="G17" s="108">
        <v>0.2</v>
      </c>
      <c r="I17" s="107" t="s">
        <v>0</v>
      </c>
      <c r="J17" s="110">
        <v>0.1</v>
      </c>
      <c r="K17" s="110">
        <v>0.1</v>
      </c>
      <c r="L17" s="108">
        <v>0.2</v>
      </c>
      <c r="M17" s="108">
        <v>0.2</v>
      </c>
      <c r="O17" s="107" t="s">
        <v>0</v>
      </c>
      <c r="P17" s="110">
        <v>0.1</v>
      </c>
      <c r="Q17" s="110">
        <v>0.1</v>
      </c>
      <c r="R17" s="108">
        <v>0.2</v>
      </c>
      <c r="S17" s="108">
        <v>0.2</v>
      </c>
      <c r="U17" s="107" t="s">
        <v>0</v>
      </c>
      <c r="V17" s="110">
        <v>0.1</v>
      </c>
      <c r="W17" s="110">
        <v>0.1</v>
      </c>
      <c r="X17" s="108">
        <v>0.2</v>
      </c>
      <c r="Y17" s="108">
        <v>0.2</v>
      </c>
    </row>
    <row r="18" spans="2:25" x14ac:dyDescent="0.3">
      <c r="C18" s="107"/>
      <c r="D18" s="107" t="s">
        <v>12</v>
      </c>
      <c r="E18" s="107" t="s">
        <v>10</v>
      </c>
      <c r="F18" s="107" t="s">
        <v>9</v>
      </c>
      <c r="G18" s="107" t="s">
        <v>5</v>
      </c>
      <c r="I18" s="107"/>
      <c r="J18" s="107" t="s">
        <v>12</v>
      </c>
      <c r="K18" s="107" t="s">
        <v>10</v>
      </c>
      <c r="L18" s="107" t="s">
        <v>9</v>
      </c>
      <c r="M18" s="107" t="s">
        <v>5</v>
      </c>
      <c r="O18" s="107"/>
      <c r="P18" s="107" t="s">
        <v>12</v>
      </c>
      <c r="Q18" s="107" t="s">
        <v>10</v>
      </c>
      <c r="R18" s="107" t="s">
        <v>9</v>
      </c>
      <c r="S18" s="107" t="s">
        <v>5</v>
      </c>
      <c r="U18" s="107"/>
      <c r="V18" s="107" t="s">
        <v>12</v>
      </c>
      <c r="W18" s="107" t="s">
        <v>10</v>
      </c>
      <c r="X18" s="107" t="s">
        <v>9</v>
      </c>
      <c r="Y18" s="107" t="s">
        <v>5</v>
      </c>
    </row>
    <row r="19" spans="2:25" x14ac:dyDescent="0.3">
      <c r="D19" s="194" t="s">
        <v>4</v>
      </c>
      <c r="E19" s="194"/>
      <c r="F19" s="194"/>
      <c r="G19" s="194"/>
      <c r="J19" s="194" t="s">
        <v>4</v>
      </c>
      <c r="K19" s="194"/>
      <c r="L19" s="194"/>
      <c r="M19" s="194"/>
      <c r="P19" s="194" t="s">
        <v>4</v>
      </c>
      <c r="Q19" s="194"/>
      <c r="R19" s="194"/>
      <c r="S19" s="194"/>
      <c r="V19" s="194" t="s">
        <v>4</v>
      </c>
      <c r="W19" s="194"/>
      <c r="X19" s="194"/>
      <c r="Y19" s="194"/>
    </row>
    <row r="20" spans="2:25" x14ac:dyDescent="0.3">
      <c r="D20" s="106"/>
      <c r="E20" s="106"/>
      <c r="F20" s="106"/>
      <c r="G20" s="106"/>
      <c r="J20" s="106"/>
      <c r="K20" s="106"/>
      <c r="L20" s="106"/>
      <c r="M20" s="106"/>
      <c r="P20" s="106"/>
      <c r="Q20" s="106"/>
      <c r="R20" s="106"/>
      <c r="S20" s="106"/>
      <c r="V20" s="106"/>
      <c r="W20" s="106"/>
      <c r="X20" s="106"/>
      <c r="Y20" s="106"/>
    </row>
    <row r="22" spans="2:25" x14ac:dyDescent="0.3">
      <c r="C22" s="194" t="s">
        <v>310</v>
      </c>
      <c r="D22" s="194"/>
      <c r="E22" s="194"/>
      <c r="F22" s="194"/>
      <c r="G22" s="194"/>
      <c r="I22" s="194" t="s">
        <v>311</v>
      </c>
      <c r="J22" s="194"/>
      <c r="K22" s="194"/>
      <c r="L22" s="194"/>
      <c r="M22" s="194"/>
      <c r="O22" s="194" t="s">
        <v>312</v>
      </c>
      <c r="P22" s="194"/>
      <c r="Q22" s="194"/>
      <c r="R22" s="194"/>
      <c r="S22" s="194"/>
      <c r="U22" s="194" t="s">
        <v>313</v>
      </c>
      <c r="V22" s="194"/>
      <c r="W22" s="194"/>
      <c r="X22" s="194"/>
      <c r="Y22" s="194"/>
    </row>
    <row r="23" spans="2:25" x14ac:dyDescent="0.3">
      <c r="C23" s="107"/>
      <c r="D23" s="107"/>
      <c r="E23" s="107"/>
      <c r="F23" s="107"/>
      <c r="G23" s="107"/>
      <c r="I23" s="107"/>
      <c r="J23" s="107"/>
      <c r="K23" s="107"/>
      <c r="L23" s="107"/>
      <c r="M23" s="107"/>
      <c r="O23" s="107"/>
      <c r="P23" s="107"/>
      <c r="Q23" s="107"/>
      <c r="R23" s="107"/>
      <c r="S23" s="107"/>
      <c r="U23" s="107"/>
      <c r="V23" s="107"/>
      <c r="W23" s="107"/>
      <c r="X23" s="107"/>
      <c r="Y23" s="107"/>
    </row>
    <row r="24" spans="2:25" x14ac:dyDescent="0.3">
      <c r="B24" s="195" t="s">
        <v>13</v>
      </c>
      <c r="C24" s="107" t="s">
        <v>3</v>
      </c>
      <c r="D24" s="108" t="s">
        <v>314</v>
      </c>
      <c r="E24" s="108" t="s">
        <v>314</v>
      </c>
      <c r="F24" s="109" t="s">
        <v>314</v>
      </c>
      <c r="G24" s="109" t="s">
        <v>314</v>
      </c>
      <c r="I24" s="107" t="s">
        <v>3</v>
      </c>
      <c r="J24" s="108">
        <v>1</v>
      </c>
      <c r="K24" s="108">
        <v>1</v>
      </c>
      <c r="L24" s="109">
        <v>1</v>
      </c>
      <c r="M24" s="109">
        <v>1</v>
      </c>
      <c r="O24" s="107" t="s">
        <v>3</v>
      </c>
      <c r="P24" s="108">
        <v>1</v>
      </c>
      <c r="Q24" s="108">
        <v>1</v>
      </c>
      <c r="R24" s="109">
        <v>1</v>
      </c>
      <c r="S24" s="109">
        <v>1</v>
      </c>
      <c r="U24" s="107" t="s">
        <v>3</v>
      </c>
      <c r="V24" s="108" t="s">
        <v>314</v>
      </c>
      <c r="W24" s="108" t="s">
        <v>314</v>
      </c>
      <c r="X24" s="109" t="s">
        <v>314</v>
      </c>
      <c r="Y24" s="109" t="s">
        <v>314</v>
      </c>
    </row>
    <row r="25" spans="2:25" x14ac:dyDescent="0.3">
      <c r="B25" s="195"/>
      <c r="C25" s="107" t="s">
        <v>2</v>
      </c>
      <c r="D25" s="110" t="s">
        <v>314</v>
      </c>
      <c r="E25" s="108" t="s">
        <v>314</v>
      </c>
      <c r="F25" s="109" t="s">
        <v>314</v>
      </c>
      <c r="G25" s="109" t="s">
        <v>314</v>
      </c>
      <c r="I25" s="107" t="s">
        <v>2</v>
      </c>
      <c r="J25" s="110">
        <v>1</v>
      </c>
      <c r="K25" s="108">
        <v>1</v>
      </c>
      <c r="L25" s="109">
        <v>1</v>
      </c>
      <c r="M25" s="109">
        <v>1</v>
      </c>
      <c r="O25" s="107" t="s">
        <v>2</v>
      </c>
      <c r="P25" s="110">
        <v>1</v>
      </c>
      <c r="Q25" s="108">
        <v>1</v>
      </c>
      <c r="R25" s="109">
        <v>1</v>
      </c>
      <c r="S25" s="109">
        <v>1</v>
      </c>
      <c r="U25" s="107" t="s">
        <v>2</v>
      </c>
      <c r="V25" s="110" t="s">
        <v>314</v>
      </c>
      <c r="W25" s="108" t="s">
        <v>314</v>
      </c>
      <c r="X25" s="109" t="s">
        <v>314</v>
      </c>
      <c r="Y25" s="109" t="s">
        <v>314</v>
      </c>
    </row>
    <row r="26" spans="2:25" x14ac:dyDescent="0.3">
      <c r="B26" s="195"/>
      <c r="C26" s="107" t="s">
        <v>1</v>
      </c>
      <c r="D26" s="110" t="s">
        <v>314</v>
      </c>
      <c r="E26" s="110" t="s">
        <v>314</v>
      </c>
      <c r="F26" s="108" t="s">
        <v>314</v>
      </c>
      <c r="G26" s="108" t="s">
        <v>314</v>
      </c>
      <c r="I26" s="107" t="s">
        <v>1</v>
      </c>
      <c r="J26" s="110">
        <v>1</v>
      </c>
      <c r="K26" s="110">
        <v>1</v>
      </c>
      <c r="L26" s="108">
        <v>1</v>
      </c>
      <c r="M26" s="108">
        <v>1</v>
      </c>
      <c r="O26" s="107" t="s">
        <v>1</v>
      </c>
      <c r="P26" s="110">
        <v>1</v>
      </c>
      <c r="Q26" s="110">
        <v>1</v>
      </c>
      <c r="R26" s="108">
        <v>1</v>
      </c>
      <c r="S26" s="108">
        <v>1</v>
      </c>
      <c r="U26" s="107" t="s">
        <v>1</v>
      </c>
      <c r="V26" s="110" t="s">
        <v>314</v>
      </c>
      <c r="W26" s="110" t="s">
        <v>314</v>
      </c>
      <c r="X26" s="108" t="s">
        <v>314</v>
      </c>
      <c r="Y26" s="108" t="s">
        <v>314</v>
      </c>
    </row>
    <row r="27" spans="2:25" x14ac:dyDescent="0.3">
      <c r="B27" s="195"/>
      <c r="C27" s="107" t="s">
        <v>0</v>
      </c>
      <c r="D27" s="110" t="s">
        <v>314</v>
      </c>
      <c r="E27" s="110" t="s">
        <v>314</v>
      </c>
      <c r="F27" s="108" t="s">
        <v>314</v>
      </c>
      <c r="G27" s="108" t="s">
        <v>314</v>
      </c>
      <c r="I27" s="107" t="s">
        <v>0</v>
      </c>
      <c r="J27" s="110">
        <v>1</v>
      </c>
      <c r="K27" s="110">
        <v>1</v>
      </c>
      <c r="L27" s="108">
        <v>1</v>
      </c>
      <c r="M27" s="108">
        <v>1</v>
      </c>
      <c r="O27" s="107" t="s">
        <v>0</v>
      </c>
      <c r="P27" s="110">
        <v>1</v>
      </c>
      <c r="Q27" s="110">
        <v>1</v>
      </c>
      <c r="R27" s="108">
        <v>1</v>
      </c>
      <c r="S27" s="108">
        <v>1</v>
      </c>
      <c r="U27" s="107" t="s">
        <v>0</v>
      </c>
      <c r="V27" s="110" t="s">
        <v>314</v>
      </c>
      <c r="W27" s="110" t="s">
        <v>314</v>
      </c>
      <c r="X27" s="108" t="s">
        <v>314</v>
      </c>
      <c r="Y27" s="108" t="s">
        <v>314</v>
      </c>
    </row>
    <row r="28" spans="2:25" x14ac:dyDescent="0.3">
      <c r="C28" s="107"/>
      <c r="D28" s="107" t="s">
        <v>12</v>
      </c>
      <c r="E28" s="107" t="s">
        <v>10</v>
      </c>
      <c r="F28" s="107" t="s">
        <v>9</v>
      </c>
      <c r="G28" s="107" t="s">
        <v>5</v>
      </c>
      <c r="I28" s="107"/>
      <c r="J28" s="107" t="s">
        <v>12</v>
      </c>
      <c r="K28" s="107" t="s">
        <v>10</v>
      </c>
      <c r="L28" s="107" t="s">
        <v>9</v>
      </c>
      <c r="M28" s="107" t="s">
        <v>5</v>
      </c>
      <c r="O28" s="107"/>
      <c r="P28" s="107" t="s">
        <v>12</v>
      </c>
      <c r="Q28" s="107" t="s">
        <v>10</v>
      </c>
      <c r="R28" s="107" t="s">
        <v>9</v>
      </c>
      <c r="S28" s="107" t="s">
        <v>5</v>
      </c>
      <c r="U28" s="107"/>
      <c r="V28" s="107" t="s">
        <v>12</v>
      </c>
      <c r="W28" s="107" t="s">
        <v>10</v>
      </c>
      <c r="X28" s="107" t="s">
        <v>9</v>
      </c>
      <c r="Y28" s="107" t="s">
        <v>5</v>
      </c>
    </row>
    <row r="29" spans="2:25" x14ac:dyDescent="0.3">
      <c r="D29" s="194" t="s">
        <v>4</v>
      </c>
      <c r="E29" s="194"/>
      <c r="F29" s="194"/>
      <c r="G29" s="194"/>
      <c r="J29" s="194" t="s">
        <v>4</v>
      </c>
      <c r="K29" s="194"/>
      <c r="L29" s="194"/>
      <c r="M29" s="194"/>
      <c r="P29" s="194" t="s">
        <v>4</v>
      </c>
      <c r="Q29" s="194"/>
      <c r="R29" s="194"/>
      <c r="S29" s="194"/>
      <c r="V29" s="194" t="s">
        <v>4</v>
      </c>
      <c r="W29" s="194"/>
      <c r="X29" s="194"/>
      <c r="Y29" s="194"/>
    </row>
    <row r="32" spans="2:25" x14ac:dyDescent="0.3">
      <c r="C32" s="194" t="s">
        <v>315</v>
      </c>
      <c r="D32" s="194"/>
      <c r="E32" s="194"/>
      <c r="F32" s="194"/>
      <c r="G32" s="194"/>
    </row>
    <row r="33" spans="2:7" x14ac:dyDescent="0.3">
      <c r="C33" s="107"/>
      <c r="D33" s="107"/>
      <c r="E33" s="107"/>
      <c r="F33" s="107"/>
      <c r="G33" s="107"/>
    </row>
    <row r="34" spans="2:7" ht="20.399999999999999" x14ac:dyDescent="0.3">
      <c r="B34" s="195" t="s">
        <v>13</v>
      </c>
      <c r="C34" s="107" t="s">
        <v>3</v>
      </c>
      <c r="D34" s="111" t="s">
        <v>316</v>
      </c>
      <c r="E34" s="111" t="s">
        <v>316</v>
      </c>
      <c r="F34" s="112" t="s">
        <v>317</v>
      </c>
      <c r="G34" s="112" t="s">
        <v>317</v>
      </c>
    </row>
    <row r="35" spans="2:7" ht="20.399999999999999" x14ac:dyDescent="0.3">
      <c r="B35" s="195"/>
      <c r="C35" s="107" t="s">
        <v>2</v>
      </c>
      <c r="D35" s="113" t="s">
        <v>318</v>
      </c>
      <c r="E35" s="111" t="s">
        <v>316</v>
      </c>
      <c r="F35" s="112" t="s">
        <v>317</v>
      </c>
      <c r="G35" s="112" t="s">
        <v>317</v>
      </c>
    </row>
    <row r="36" spans="2:7" ht="20.399999999999999" x14ac:dyDescent="0.3">
      <c r="B36" s="195"/>
      <c r="C36" s="107" t="s">
        <v>1</v>
      </c>
      <c r="D36" s="113" t="s">
        <v>318</v>
      </c>
      <c r="E36" s="113" t="s">
        <v>318</v>
      </c>
      <c r="F36" s="111" t="s">
        <v>316</v>
      </c>
      <c r="G36" s="111" t="s">
        <v>316</v>
      </c>
    </row>
    <row r="37" spans="2:7" ht="20.399999999999999" x14ac:dyDescent="0.3">
      <c r="B37" s="195"/>
      <c r="C37" s="107" t="s">
        <v>0</v>
      </c>
      <c r="D37" s="113" t="s">
        <v>318</v>
      </c>
      <c r="E37" s="113" t="s">
        <v>318</v>
      </c>
      <c r="F37" s="111" t="s">
        <v>316</v>
      </c>
      <c r="G37" s="111" t="s">
        <v>316</v>
      </c>
    </row>
    <row r="38" spans="2:7" x14ac:dyDescent="0.3">
      <c r="C38" s="107"/>
      <c r="D38" s="107" t="s">
        <v>12</v>
      </c>
      <c r="E38" s="107" t="s">
        <v>10</v>
      </c>
      <c r="F38" s="107" t="s">
        <v>9</v>
      </c>
      <c r="G38" s="107" t="s">
        <v>5</v>
      </c>
    </row>
    <row r="39" spans="2:7" x14ac:dyDescent="0.3">
      <c r="D39" s="194" t="s">
        <v>4</v>
      </c>
      <c r="E39" s="194"/>
      <c r="F39" s="194"/>
      <c r="G39" s="194"/>
    </row>
    <row r="40" spans="2:7" x14ac:dyDescent="0.3">
      <c r="G40" s="114"/>
    </row>
  </sheetData>
  <mergeCells count="30">
    <mergeCell ref="B4:B7"/>
    <mergeCell ref="D9:G9"/>
    <mergeCell ref="J9:M9"/>
    <mergeCell ref="P9:S9"/>
    <mergeCell ref="V9:Y9"/>
    <mergeCell ref="C2:G2"/>
    <mergeCell ref="I2:M2"/>
    <mergeCell ref="O2:S2"/>
    <mergeCell ref="U2:Y2"/>
    <mergeCell ref="C12:G12"/>
    <mergeCell ref="I12:M12"/>
    <mergeCell ref="O12:S12"/>
    <mergeCell ref="U12:Y12"/>
    <mergeCell ref="B14:B17"/>
    <mergeCell ref="O22:S22"/>
    <mergeCell ref="U22:Y22"/>
    <mergeCell ref="B24:B27"/>
    <mergeCell ref="D29:G29"/>
    <mergeCell ref="J29:M29"/>
    <mergeCell ref="P29:S29"/>
    <mergeCell ref="V29:Y29"/>
    <mergeCell ref="D19:G19"/>
    <mergeCell ref="J19:M19"/>
    <mergeCell ref="P19:S19"/>
    <mergeCell ref="V19:Y19"/>
    <mergeCell ref="C32:G32"/>
    <mergeCell ref="B34:B37"/>
    <mergeCell ref="D39:G39"/>
    <mergeCell ref="C22:G22"/>
    <mergeCell ref="I22:M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D8DFA-31E0-4979-A6CD-B3983D631B2F}">
  <dimension ref="B1:C15"/>
  <sheetViews>
    <sheetView topLeftCell="A5" zoomScale="80" zoomScaleNormal="80" workbookViewId="0">
      <selection activeCell="F6" sqref="F6"/>
    </sheetView>
  </sheetViews>
  <sheetFormatPr baseColWidth="10" defaultColWidth="12.5546875" defaultRowHeight="13.8" x14ac:dyDescent="0.25"/>
  <cols>
    <col min="1" max="1" width="3.77734375" style="31" customWidth="1"/>
    <col min="2" max="2" width="22.77734375" style="36" customWidth="1"/>
    <col min="3" max="3" width="89.21875" style="31" customWidth="1"/>
    <col min="4" max="4" width="1.77734375" style="31" customWidth="1"/>
    <col min="5" max="5" width="12.5546875" style="31"/>
    <col min="6" max="6" width="20" style="31" customWidth="1"/>
    <col min="7" max="16384" width="12.5546875" style="31"/>
  </cols>
  <sheetData>
    <row r="1" spans="2:3" ht="17.399999999999999" x14ac:dyDescent="0.25">
      <c r="B1" s="196"/>
      <c r="C1" s="196"/>
    </row>
    <row r="2" spans="2:3" s="32" customFormat="1" ht="21" x14ac:dyDescent="0.3">
      <c r="B2" s="197"/>
      <c r="C2" s="197"/>
    </row>
    <row r="3" spans="2:3" s="32" customFormat="1" x14ac:dyDescent="0.3">
      <c r="B3" s="33"/>
      <c r="C3" s="33" t="s">
        <v>104</v>
      </c>
    </row>
    <row r="4" spans="2:3" s="36" customFormat="1" ht="45" x14ac:dyDescent="0.3">
      <c r="B4" s="34" t="s">
        <v>0</v>
      </c>
      <c r="C4" s="35" t="s">
        <v>105</v>
      </c>
    </row>
    <row r="5" spans="2:3" s="36" customFormat="1" ht="45" x14ac:dyDescent="0.3">
      <c r="B5" s="37" t="s">
        <v>1</v>
      </c>
      <c r="C5" s="35" t="s">
        <v>106</v>
      </c>
    </row>
    <row r="6" spans="2:3" s="36" customFormat="1" ht="45" x14ac:dyDescent="0.3">
      <c r="B6" s="37" t="s">
        <v>2</v>
      </c>
      <c r="C6" s="35" t="s">
        <v>107</v>
      </c>
    </row>
    <row r="7" spans="2:3" s="36" customFormat="1" ht="45" x14ac:dyDescent="0.3">
      <c r="B7" s="34" t="s">
        <v>3</v>
      </c>
      <c r="C7" s="35" t="s">
        <v>108</v>
      </c>
    </row>
    <row r="8" spans="2:3" s="36" customFormat="1" x14ac:dyDescent="0.3">
      <c r="B8" s="38"/>
    </row>
    <row r="10" spans="2:3" s="32" customFormat="1" ht="21" x14ac:dyDescent="0.3">
      <c r="B10" s="198"/>
      <c r="C10" s="198"/>
    </row>
    <row r="11" spans="2:3" s="32" customFormat="1" x14ac:dyDescent="0.3">
      <c r="B11" s="33"/>
      <c r="C11" s="33" t="s">
        <v>104</v>
      </c>
    </row>
    <row r="12" spans="2:3" s="36" customFormat="1" ht="45" x14ac:dyDescent="0.3">
      <c r="B12" s="34" t="s">
        <v>12</v>
      </c>
      <c r="C12" s="39" t="s">
        <v>109</v>
      </c>
    </row>
    <row r="13" spans="2:3" s="36" customFormat="1" ht="45" x14ac:dyDescent="0.3">
      <c r="B13" s="37" t="s">
        <v>10</v>
      </c>
      <c r="C13" s="39" t="s">
        <v>110</v>
      </c>
    </row>
    <row r="14" spans="2:3" s="36" customFormat="1" ht="45" x14ac:dyDescent="0.3">
      <c r="B14" s="37" t="s">
        <v>9</v>
      </c>
      <c r="C14" s="39" t="s">
        <v>111</v>
      </c>
    </row>
    <row r="15" spans="2:3" s="36" customFormat="1" ht="45" x14ac:dyDescent="0.3">
      <c r="B15" s="34" t="s">
        <v>5</v>
      </c>
      <c r="C15" s="39" t="s">
        <v>112</v>
      </c>
    </row>
  </sheetData>
  <mergeCells count="3">
    <mergeCell ref="B1:C1"/>
    <mergeCell ref="B2:C2"/>
    <mergeCell ref="B10:C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A72D0-64D9-409F-BB9F-B751B805B2DA}">
  <dimension ref="A1:E31"/>
  <sheetViews>
    <sheetView workbookViewId="0">
      <selection activeCell="C49" sqref="C49"/>
    </sheetView>
  </sheetViews>
  <sheetFormatPr baseColWidth="10" defaultRowHeight="14.4" x14ac:dyDescent="0.3"/>
  <cols>
    <col min="1" max="1" width="32.44140625" customWidth="1"/>
    <col min="2" max="2" width="46.5546875" customWidth="1"/>
    <col min="3" max="3" width="23.44140625" customWidth="1"/>
    <col min="4" max="4" width="25" customWidth="1"/>
    <col min="5" max="5" width="32.77734375" customWidth="1"/>
  </cols>
  <sheetData>
    <row r="1" spans="1:5" ht="27.6" x14ac:dyDescent="0.3">
      <c r="A1" s="86" t="s">
        <v>20</v>
      </c>
      <c r="B1" s="86" t="s">
        <v>28</v>
      </c>
      <c r="C1" s="86" t="s">
        <v>282</v>
      </c>
      <c r="D1" s="86" t="s">
        <v>283</v>
      </c>
      <c r="E1" s="86" t="s">
        <v>284</v>
      </c>
    </row>
    <row r="2" spans="1:5" x14ac:dyDescent="0.3">
      <c r="A2" s="87"/>
      <c r="B2" s="87"/>
      <c r="C2" s="87"/>
      <c r="D2" s="87"/>
      <c r="E2" s="87"/>
    </row>
    <row r="3" spans="1:5" x14ac:dyDescent="0.3">
      <c r="A3" s="87"/>
      <c r="B3" s="87"/>
      <c r="C3" s="87"/>
      <c r="D3" s="87"/>
      <c r="E3" s="87"/>
    </row>
    <row r="4" spans="1:5" x14ac:dyDescent="0.3">
      <c r="A4" s="87"/>
      <c r="B4" s="87"/>
      <c r="C4" s="87"/>
      <c r="D4" s="87"/>
      <c r="E4" s="87"/>
    </row>
    <row r="5" spans="1:5" x14ac:dyDescent="0.3">
      <c r="A5" s="87"/>
      <c r="B5" s="87"/>
      <c r="C5" s="87"/>
      <c r="D5" s="87"/>
      <c r="E5" s="87"/>
    </row>
    <row r="6" spans="1:5" x14ac:dyDescent="0.3">
      <c r="A6" s="87"/>
      <c r="B6" s="87"/>
      <c r="C6" s="87"/>
      <c r="D6" s="87"/>
      <c r="E6" s="87"/>
    </row>
    <row r="7" spans="1:5" x14ac:dyDescent="0.3">
      <c r="A7" s="87"/>
      <c r="B7" s="87"/>
      <c r="C7" s="87"/>
      <c r="D7" s="87"/>
      <c r="E7" s="87"/>
    </row>
    <row r="8" spans="1:5" x14ac:dyDescent="0.3">
      <c r="A8" s="87"/>
      <c r="B8" s="87"/>
      <c r="C8" s="87"/>
      <c r="D8" s="87"/>
      <c r="E8" s="87"/>
    </row>
    <row r="9" spans="1:5" x14ac:dyDescent="0.3">
      <c r="A9" s="87"/>
      <c r="B9" s="87"/>
      <c r="C9" s="87"/>
      <c r="D9" s="87"/>
      <c r="E9" s="87"/>
    </row>
    <row r="10" spans="1:5" x14ac:dyDescent="0.3">
      <c r="A10" s="87"/>
      <c r="B10" s="87"/>
      <c r="C10" s="87"/>
      <c r="D10" s="87"/>
      <c r="E10" s="87"/>
    </row>
    <row r="11" spans="1:5" x14ac:dyDescent="0.3">
      <c r="A11" s="87"/>
      <c r="B11" s="87"/>
      <c r="C11" s="87"/>
      <c r="D11" s="87"/>
      <c r="E11" s="87"/>
    </row>
    <row r="12" spans="1:5" x14ac:dyDescent="0.3">
      <c r="A12" s="87"/>
      <c r="B12" s="87"/>
      <c r="C12" s="87"/>
      <c r="D12" s="87"/>
      <c r="E12" s="87"/>
    </row>
    <row r="13" spans="1:5" x14ac:dyDescent="0.3">
      <c r="A13" s="87"/>
      <c r="B13" s="87"/>
      <c r="C13" s="87"/>
      <c r="D13" s="87"/>
      <c r="E13" s="87"/>
    </row>
    <row r="14" spans="1:5" x14ac:dyDescent="0.3">
      <c r="A14" s="87"/>
      <c r="B14" s="87"/>
      <c r="C14" s="87"/>
      <c r="D14" s="87"/>
      <c r="E14" s="87"/>
    </row>
    <row r="15" spans="1:5" x14ac:dyDescent="0.3">
      <c r="A15" s="87"/>
      <c r="B15" s="87"/>
      <c r="C15" s="87"/>
      <c r="D15" s="87"/>
      <c r="E15" s="87"/>
    </row>
    <row r="16" spans="1:5" x14ac:dyDescent="0.3">
      <c r="A16" s="87"/>
      <c r="B16" s="87"/>
      <c r="C16" s="87"/>
      <c r="D16" s="87"/>
      <c r="E16" s="87"/>
    </row>
    <row r="17" spans="1:5" x14ac:dyDescent="0.3">
      <c r="A17" s="87"/>
      <c r="B17" s="87"/>
      <c r="C17" s="87"/>
      <c r="D17" s="87"/>
      <c r="E17" s="87"/>
    </row>
    <row r="18" spans="1:5" x14ac:dyDescent="0.3">
      <c r="A18" s="87"/>
      <c r="B18" s="87"/>
      <c r="C18" s="87"/>
      <c r="D18" s="87"/>
      <c r="E18" s="87"/>
    </row>
    <row r="19" spans="1:5" x14ac:dyDescent="0.3">
      <c r="A19" s="87"/>
      <c r="B19" s="87"/>
      <c r="C19" s="87"/>
      <c r="D19" s="87"/>
      <c r="E19" s="87"/>
    </row>
    <row r="20" spans="1:5" x14ac:dyDescent="0.3">
      <c r="A20" s="87"/>
      <c r="B20" s="87"/>
      <c r="C20" s="87"/>
      <c r="D20" s="87"/>
      <c r="E20" s="87"/>
    </row>
    <row r="21" spans="1:5" x14ac:dyDescent="0.3">
      <c r="A21" s="87"/>
      <c r="B21" s="87"/>
      <c r="C21" s="87"/>
      <c r="D21" s="87"/>
      <c r="E21" s="87"/>
    </row>
    <row r="22" spans="1:5" x14ac:dyDescent="0.3">
      <c r="A22" s="87"/>
      <c r="B22" s="87"/>
      <c r="C22" s="87"/>
      <c r="D22" s="87"/>
      <c r="E22" s="87"/>
    </row>
    <row r="23" spans="1:5" x14ac:dyDescent="0.3">
      <c r="A23" s="87"/>
      <c r="B23" s="87"/>
      <c r="C23" s="87"/>
      <c r="D23" s="87"/>
      <c r="E23" s="87"/>
    </row>
    <row r="24" spans="1:5" x14ac:dyDescent="0.3">
      <c r="A24" s="87"/>
      <c r="B24" s="87"/>
      <c r="C24" s="87"/>
      <c r="D24" s="87"/>
      <c r="E24" s="87"/>
    </row>
    <row r="25" spans="1:5" x14ac:dyDescent="0.3">
      <c r="A25" s="87"/>
      <c r="B25" s="87"/>
      <c r="C25" s="87"/>
      <c r="D25" s="87"/>
      <c r="E25" s="87"/>
    </row>
    <row r="26" spans="1:5" x14ac:dyDescent="0.3">
      <c r="A26" s="87"/>
      <c r="B26" s="87"/>
      <c r="C26" s="87"/>
      <c r="D26" s="87"/>
      <c r="E26" s="87"/>
    </row>
    <row r="27" spans="1:5" x14ac:dyDescent="0.3">
      <c r="A27" s="87"/>
      <c r="B27" s="87"/>
      <c r="C27" s="87"/>
      <c r="D27" s="87"/>
      <c r="E27" s="87"/>
    </row>
    <row r="28" spans="1:5" x14ac:dyDescent="0.3">
      <c r="A28" s="87"/>
      <c r="B28" s="87"/>
      <c r="C28" s="87"/>
      <c r="D28" s="87"/>
      <c r="E28" s="87"/>
    </row>
    <row r="29" spans="1:5" x14ac:dyDescent="0.3">
      <c r="A29" s="87"/>
      <c r="B29" s="87"/>
      <c r="C29" s="87"/>
      <c r="D29" s="87"/>
      <c r="E29" s="87"/>
    </row>
    <row r="30" spans="1:5" x14ac:dyDescent="0.3">
      <c r="A30" s="40"/>
      <c r="B30" s="40"/>
      <c r="C30" s="40"/>
      <c r="D30" s="40"/>
      <c r="E30" s="40"/>
    </row>
    <row r="31" spans="1:5" x14ac:dyDescent="0.3">
      <c r="A31" s="40"/>
      <c r="B31" s="40"/>
      <c r="C31" s="40"/>
      <c r="D31" s="40"/>
      <c r="E31" s="4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35CD9-2450-4532-AF0B-3AFD4CDA65E4}">
  <dimension ref="A1:B114"/>
  <sheetViews>
    <sheetView topLeftCell="A10" workbookViewId="0">
      <selection activeCell="A10" sqref="A10"/>
    </sheetView>
  </sheetViews>
  <sheetFormatPr baseColWidth="10" defaultRowHeight="14.4" x14ac:dyDescent="0.3"/>
  <cols>
    <col min="1" max="1" width="41.5546875" customWidth="1"/>
    <col min="2" max="2" width="43.77734375" customWidth="1"/>
  </cols>
  <sheetData>
    <row r="1" spans="1:2" ht="15" thickBot="1" x14ac:dyDescent="0.35">
      <c r="A1" s="45"/>
      <c r="B1" s="45"/>
    </row>
    <row r="2" spans="1:2" ht="15" thickBot="1" x14ac:dyDescent="0.35">
      <c r="A2" s="46" t="s">
        <v>151</v>
      </c>
      <c r="B2" s="45"/>
    </row>
    <row r="3" spans="1:2" ht="15" thickBot="1" x14ac:dyDescent="0.35">
      <c r="A3" s="45"/>
      <c r="B3" s="45"/>
    </row>
    <row r="4" spans="1:2" ht="15" thickBot="1" x14ac:dyDescent="0.35">
      <c r="A4" s="201" t="s">
        <v>152</v>
      </c>
      <c r="B4" s="202"/>
    </row>
    <row r="5" spans="1:2" x14ac:dyDescent="0.3">
      <c r="A5" s="47" t="s">
        <v>153</v>
      </c>
      <c r="B5" s="48" t="s">
        <v>154</v>
      </c>
    </row>
    <row r="6" spans="1:2" ht="28.8" x14ac:dyDescent="0.3">
      <c r="A6" s="49" t="s">
        <v>155</v>
      </c>
      <c r="B6" s="50" t="s">
        <v>156</v>
      </c>
    </row>
    <row r="7" spans="1:2" x14ac:dyDescent="0.3">
      <c r="A7" s="49" t="s">
        <v>157</v>
      </c>
      <c r="B7" s="51" t="s">
        <v>158</v>
      </c>
    </row>
    <row r="8" spans="1:2" ht="15" thickBot="1" x14ac:dyDescent="0.35">
      <c r="A8" s="52" t="s">
        <v>159</v>
      </c>
      <c r="B8" s="53" t="s">
        <v>158</v>
      </c>
    </row>
    <row r="9" spans="1:2" ht="15" thickBot="1" x14ac:dyDescent="0.35">
      <c r="A9" s="54" t="s">
        <v>160</v>
      </c>
      <c r="B9" s="55" t="s">
        <v>161</v>
      </c>
    </row>
    <row r="10" spans="1:2" ht="172.8" x14ac:dyDescent="0.3">
      <c r="A10" s="56" t="s">
        <v>162</v>
      </c>
      <c r="B10" s="57" t="s">
        <v>163</v>
      </c>
    </row>
    <row r="11" spans="1:2" ht="409.6" x14ac:dyDescent="0.3">
      <c r="A11" s="58" t="s">
        <v>164</v>
      </c>
      <c r="B11" s="59" t="s">
        <v>165</v>
      </c>
    </row>
    <row r="12" spans="1:2" ht="409.6" x14ac:dyDescent="0.3">
      <c r="A12" s="58" t="s">
        <v>166</v>
      </c>
      <c r="B12" s="60" t="s">
        <v>167</v>
      </c>
    </row>
    <row r="13" spans="1:2" ht="115.2" x14ac:dyDescent="0.3">
      <c r="A13" s="58" t="s">
        <v>168</v>
      </c>
      <c r="B13" s="60" t="s">
        <v>169</v>
      </c>
    </row>
    <row r="14" spans="1:2" ht="288" x14ac:dyDescent="0.3">
      <c r="A14" s="58" t="s">
        <v>170</v>
      </c>
      <c r="B14" s="60" t="s">
        <v>171</v>
      </c>
    </row>
    <row r="15" spans="1:2" ht="409.6" x14ac:dyDescent="0.3">
      <c r="A15" s="58" t="s">
        <v>172</v>
      </c>
      <c r="B15" s="50" t="s">
        <v>173</v>
      </c>
    </row>
    <row r="16" spans="1:2" ht="201.6" x14ac:dyDescent="0.3">
      <c r="A16" s="58" t="s">
        <v>174</v>
      </c>
      <c r="B16" s="60" t="s">
        <v>175</v>
      </c>
    </row>
    <row r="17" spans="1:2" ht="244.8" x14ac:dyDescent="0.3">
      <c r="A17" s="58" t="s">
        <v>176</v>
      </c>
      <c r="B17" s="60" t="s">
        <v>177</v>
      </c>
    </row>
    <row r="18" spans="1:2" ht="115.2" x14ac:dyDescent="0.3">
      <c r="A18" s="58" t="s">
        <v>178</v>
      </c>
      <c r="B18" s="60" t="s">
        <v>179</v>
      </c>
    </row>
    <row r="19" spans="1:2" ht="216" x14ac:dyDescent="0.3">
      <c r="A19" s="58" t="s">
        <v>180</v>
      </c>
      <c r="B19" s="60" t="s">
        <v>181</v>
      </c>
    </row>
    <row r="20" spans="1:2" ht="72" x14ac:dyDescent="0.3">
      <c r="A20" s="58" t="s">
        <v>182</v>
      </c>
      <c r="B20" s="60" t="s">
        <v>183</v>
      </c>
    </row>
    <row r="21" spans="1:2" ht="303" thickBot="1" x14ac:dyDescent="0.35">
      <c r="A21" s="61" t="s">
        <v>184</v>
      </c>
      <c r="B21" s="62" t="s">
        <v>185</v>
      </c>
    </row>
    <row r="22" spans="1:2" ht="15" thickBot="1" x14ac:dyDescent="0.35">
      <c r="A22" s="199" t="s">
        <v>186</v>
      </c>
      <c r="B22" s="200"/>
    </row>
    <row r="23" spans="1:2" ht="15" thickBot="1" x14ac:dyDescent="0.35">
      <c r="A23" s="203" t="s">
        <v>187</v>
      </c>
      <c r="B23" s="204"/>
    </row>
    <row r="24" spans="1:2" ht="28.8" x14ac:dyDescent="0.3">
      <c r="A24" s="63" t="s">
        <v>188</v>
      </c>
      <c r="B24" s="64" t="s">
        <v>189</v>
      </c>
    </row>
    <row r="25" spans="1:2" ht="57.6" x14ac:dyDescent="0.3">
      <c r="A25" s="65" t="s">
        <v>190</v>
      </c>
      <c r="B25" s="50" t="s">
        <v>191</v>
      </c>
    </row>
    <row r="26" spans="1:2" ht="172.8" x14ac:dyDescent="0.3">
      <c r="A26" s="65" t="s">
        <v>192</v>
      </c>
      <c r="B26" s="60" t="s">
        <v>193</v>
      </c>
    </row>
    <row r="27" spans="1:2" ht="57.6" x14ac:dyDescent="0.3">
      <c r="A27" s="66" t="s">
        <v>194</v>
      </c>
      <c r="B27" s="60" t="s">
        <v>195</v>
      </c>
    </row>
    <row r="28" spans="1:2" ht="72" x14ac:dyDescent="0.3">
      <c r="A28" s="65" t="s">
        <v>196</v>
      </c>
      <c r="B28" s="60" t="s">
        <v>197</v>
      </c>
    </row>
    <row r="29" spans="1:2" ht="58.2" thickBot="1" x14ac:dyDescent="0.35">
      <c r="A29" s="67" t="s">
        <v>198</v>
      </c>
      <c r="B29" s="68" t="s">
        <v>199</v>
      </c>
    </row>
    <row r="30" spans="1:2" ht="15" thickBot="1" x14ac:dyDescent="0.35">
      <c r="A30" s="205" t="s">
        <v>200</v>
      </c>
      <c r="B30" s="206"/>
    </row>
    <row r="31" spans="1:2" ht="144" x14ac:dyDescent="0.3">
      <c r="A31" s="58" t="s">
        <v>201</v>
      </c>
      <c r="B31" s="64" t="s">
        <v>202</v>
      </c>
    </row>
    <row r="32" spans="1:2" ht="57.6" x14ac:dyDescent="0.3">
      <c r="A32" s="58" t="s">
        <v>203</v>
      </c>
      <c r="B32" s="50" t="s">
        <v>204</v>
      </c>
    </row>
    <row r="33" spans="1:2" ht="144" x14ac:dyDescent="0.3">
      <c r="A33" s="58" t="s">
        <v>205</v>
      </c>
      <c r="B33" s="60" t="s">
        <v>206</v>
      </c>
    </row>
    <row r="34" spans="1:2" ht="43.2" x14ac:dyDescent="0.3">
      <c r="A34" s="58" t="s">
        <v>207</v>
      </c>
      <c r="B34" s="50" t="s">
        <v>208</v>
      </c>
    </row>
    <row r="35" spans="1:2" ht="86.4" x14ac:dyDescent="0.3">
      <c r="A35" s="58" t="s">
        <v>209</v>
      </c>
      <c r="B35" s="60" t="s">
        <v>210</v>
      </c>
    </row>
    <row r="36" spans="1:2" ht="57.6" x14ac:dyDescent="0.3">
      <c r="A36" s="69" t="s">
        <v>211</v>
      </c>
      <c r="B36" s="60" t="s">
        <v>212</v>
      </c>
    </row>
    <row r="37" spans="1:2" ht="216" x14ac:dyDescent="0.3">
      <c r="A37" s="58" t="s">
        <v>213</v>
      </c>
      <c r="B37" s="70" t="s">
        <v>214</v>
      </c>
    </row>
    <row r="38" spans="1:2" ht="158.4" x14ac:dyDescent="0.3">
      <c r="A38" s="58" t="s">
        <v>215</v>
      </c>
      <c r="B38" s="60" t="s">
        <v>216</v>
      </c>
    </row>
    <row r="39" spans="1:2" ht="100.8" x14ac:dyDescent="0.3">
      <c r="A39" s="58" t="s">
        <v>217</v>
      </c>
      <c r="B39" s="50" t="s">
        <v>218</v>
      </c>
    </row>
    <row r="40" spans="1:2" ht="244.8" x14ac:dyDescent="0.3">
      <c r="A40" s="58" t="s">
        <v>219</v>
      </c>
      <c r="B40" s="50" t="s">
        <v>220</v>
      </c>
    </row>
    <row r="41" spans="1:2" ht="43.2" x14ac:dyDescent="0.3">
      <c r="A41" s="58" t="s">
        <v>221</v>
      </c>
      <c r="B41" s="50" t="s">
        <v>222</v>
      </c>
    </row>
    <row r="42" spans="1:2" ht="43.2" x14ac:dyDescent="0.3">
      <c r="A42" s="58" t="s">
        <v>223</v>
      </c>
      <c r="B42" s="60" t="s">
        <v>224</v>
      </c>
    </row>
    <row r="43" spans="1:2" ht="288" x14ac:dyDescent="0.3">
      <c r="A43" s="58" t="s">
        <v>225</v>
      </c>
      <c r="B43" s="50" t="s">
        <v>226</v>
      </c>
    </row>
    <row r="44" spans="1:2" ht="158.4" x14ac:dyDescent="0.3">
      <c r="A44" s="58" t="s">
        <v>227</v>
      </c>
      <c r="B44" s="50" t="s">
        <v>228</v>
      </c>
    </row>
    <row r="45" spans="1:2" ht="100.8" x14ac:dyDescent="0.3">
      <c r="A45" s="58" t="s">
        <v>229</v>
      </c>
      <c r="B45" s="50" t="s">
        <v>230</v>
      </c>
    </row>
    <row r="46" spans="1:2" ht="144" x14ac:dyDescent="0.3">
      <c r="A46" s="58" t="s">
        <v>231</v>
      </c>
      <c r="B46" s="50" t="s">
        <v>232</v>
      </c>
    </row>
    <row r="47" spans="1:2" ht="409.6" x14ac:dyDescent="0.3">
      <c r="A47" s="69" t="s">
        <v>233</v>
      </c>
      <c r="B47" s="60" t="s">
        <v>234</v>
      </c>
    </row>
    <row r="48" spans="1:2" ht="101.4" thickBot="1" x14ac:dyDescent="0.35">
      <c r="A48" s="61" t="s">
        <v>235</v>
      </c>
      <c r="B48" s="71" t="s">
        <v>236</v>
      </c>
    </row>
    <row r="49" spans="1:2" ht="15" thickBot="1" x14ac:dyDescent="0.35">
      <c r="A49" s="199" t="s">
        <v>237</v>
      </c>
      <c r="B49" s="200"/>
    </row>
    <row r="50" spans="1:2" ht="15" thickBot="1" x14ac:dyDescent="0.35">
      <c r="A50" s="203" t="s">
        <v>238</v>
      </c>
      <c r="B50" s="204"/>
    </row>
    <row r="51" spans="1:2" ht="144" x14ac:dyDescent="0.3">
      <c r="A51" s="63" t="s">
        <v>239</v>
      </c>
      <c r="B51" s="72" t="s">
        <v>240</v>
      </c>
    </row>
    <row r="52" spans="1:2" ht="86.4" x14ac:dyDescent="0.3">
      <c r="A52" s="65" t="s">
        <v>241</v>
      </c>
      <c r="B52" s="73" t="s">
        <v>242</v>
      </c>
    </row>
    <row r="53" spans="1:2" ht="187.8" thickBot="1" x14ac:dyDescent="0.35">
      <c r="A53" s="74" t="s">
        <v>243</v>
      </c>
      <c r="B53" s="75" t="s">
        <v>244</v>
      </c>
    </row>
    <row r="54" spans="1:2" ht="15" thickBot="1" x14ac:dyDescent="0.35">
      <c r="A54" s="199" t="s">
        <v>245</v>
      </c>
      <c r="B54" s="200"/>
    </row>
    <row r="55" spans="1:2" ht="72" x14ac:dyDescent="0.3">
      <c r="A55" s="56" t="s">
        <v>246</v>
      </c>
      <c r="B55" s="76" t="s">
        <v>247</v>
      </c>
    </row>
    <row r="56" spans="1:2" ht="230.4" x14ac:dyDescent="0.3">
      <c r="A56" s="58" t="s">
        <v>248</v>
      </c>
      <c r="B56" s="77" t="s">
        <v>249</v>
      </c>
    </row>
    <row r="57" spans="1:2" ht="43.2" x14ac:dyDescent="0.3">
      <c r="A57" s="58" t="s">
        <v>250</v>
      </c>
      <c r="B57" s="77" t="s">
        <v>251</v>
      </c>
    </row>
    <row r="58" spans="1:2" ht="72" x14ac:dyDescent="0.3">
      <c r="A58" s="58" t="s">
        <v>252</v>
      </c>
      <c r="B58" s="77" t="s">
        <v>253</v>
      </c>
    </row>
    <row r="59" spans="1:2" ht="115.8" thickBot="1" x14ac:dyDescent="0.35">
      <c r="A59" s="78" t="s">
        <v>254</v>
      </c>
      <c r="B59" s="79" t="s">
        <v>255</v>
      </c>
    </row>
    <row r="60" spans="1:2" x14ac:dyDescent="0.3">
      <c r="A60" s="45"/>
      <c r="B60" s="80"/>
    </row>
    <row r="61" spans="1:2" x14ac:dyDescent="0.3">
      <c r="A61" s="45"/>
      <c r="B61" s="80"/>
    </row>
    <row r="62" spans="1:2" x14ac:dyDescent="0.3">
      <c r="A62" s="45"/>
      <c r="B62" s="80"/>
    </row>
    <row r="63" spans="1:2" x14ac:dyDescent="0.3">
      <c r="A63" s="45"/>
      <c r="B63" s="80"/>
    </row>
    <row r="64" spans="1:2" x14ac:dyDescent="0.3">
      <c r="A64" s="45"/>
      <c r="B64" s="80"/>
    </row>
    <row r="65" spans="1:2" x14ac:dyDescent="0.3">
      <c r="A65" s="45"/>
      <c r="B65" s="80"/>
    </row>
    <row r="66" spans="1:2" x14ac:dyDescent="0.3">
      <c r="A66" s="45"/>
      <c r="B66" s="80"/>
    </row>
    <row r="67" spans="1:2" x14ac:dyDescent="0.3">
      <c r="A67" s="45"/>
      <c r="B67" s="80"/>
    </row>
    <row r="68" spans="1:2" x14ac:dyDescent="0.3">
      <c r="A68" s="45"/>
      <c r="B68" s="80"/>
    </row>
    <row r="69" spans="1:2" x14ac:dyDescent="0.3">
      <c r="A69" s="45"/>
      <c r="B69" s="80"/>
    </row>
    <row r="70" spans="1:2" x14ac:dyDescent="0.3">
      <c r="A70" s="45"/>
      <c r="B70" s="80"/>
    </row>
    <row r="71" spans="1:2" x14ac:dyDescent="0.3">
      <c r="A71" s="45"/>
      <c r="B71" s="80"/>
    </row>
    <row r="72" spans="1:2" x14ac:dyDescent="0.3">
      <c r="A72" s="45"/>
      <c r="B72" s="80"/>
    </row>
    <row r="73" spans="1:2" x14ac:dyDescent="0.3">
      <c r="A73" s="45"/>
      <c r="B73" s="80"/>
    </row>
    <row r="74" spans="1:2" x14ac:dyDescent="0.3">
      <c r="A74" s="45"/>
      <c r="B74" s="80"/>
    </row>
    <row r="75" spans="1:2" x14ac:dyDescent="0.3">
      <c r="A75" s="45"/>
      <c r="B75" s="80"/>
    </row>
    <row r="76" spans="1:2" x14ac:dyDescent="0.3">
      <c r="A76" s="45"/>
      <c r="B76" s="80"/>
    </row>
    <row r="77" spans="1:2" x14ac:dyDescent="0.3">
      <c r="A77" s="45"/>
      <c r="B77" s="80"/>
    </row>
    <row r="78" spans="1:2" x14ac:dyDescent="0.3">
      <c r="A78" s="45"/>
      <c r="B78" s="80"/>
    </row>
    <row r="79" spans="1:2" x14ac:dyDescent="0.3">
      <c r="A79" s="45"/>
      <c r="B79" s="80"/>
    </row>
    <row r="80" spans="1:2" x14ac:dyDescent="0.3">
      <c r="A80" s="45"/>
      <c r="B80" s="80"/>
    </row>
    <row r="81" spans="1:2" x14ac:dyDescent="0.3">
      <c r="A81" s="45"/>
      <c r="B81" s="80"/>
    </row>
    <row r="82" spans="1:2" x14ac:dyDescent="0.3">
      <c r="A82" s="45"/>
      <c r="B82" s="80"/>
    </row>
    <row r="83" spans="1:2" x14ac:dyDescent="0.3">
      <c r="A83" s="45"/>
      <c r="B83" s="80"/>
    </row>
    <row r="84" spans="1:2" x14ac:dyDescent="0.3">
      <c r="A84" s="45"/>
      <c r="B84" s="80"/>
    </row>
    <row r="85" spans="1:2" x14ac:dyDescent="0.3">
      <c r="A85" s="45"/>
      <c r="B85" s="80"/>
    </row>
    <row r="86" spans="1:2" x14ac:dyDescent="0.3">
      <c r="A86" s="45"/>
      <c r="B86" s="80"/>
    </row>
    <row r="87" spans="1:2" x14ac:dyDescent="0.3">
      <c r="A87" s="45"/>
      <c r="B87" s="80"/>
    </row>
    <row r="88" spans="1:2" x14ac:dyDescent="0.3">
      <c r="A88" s="45"/>
      <c r="B88" s="80"/>
    </row>
    <row r="89" spans="1:2" x14ac:dyDescent="0.3">
      <c r="A89" s="45"/>
      <c r="B89" s="80"/>
    </row>
    <row r="90" spans="1:2" x14ac:dyDescent="0.3">
      <c r="A90" s="45"/>
      <c r="B90" s="80"/>
    </row>
    <row r="91" spans="1:2" x14ac:dyDescent="0.3">
      <c r="A91" s="45"/>
      <c r="B91" s="80"/>
    </row>
    <row r="92" spans="1:2" x14ac:dyDescent="0.3">
      <c r="A92" s="45"/>
      <c r="B92" s="80"/>
    </row>
    <row r="93" spans="1:2" x14ac:dyDescent="0.3">
      <c r="A93" s="45"/>
      <c r="B93" s="80"/>
    </row>
    <row r="94" spans="1:2" x14ac:dyDescent="0.3">
      <c r="A94" s="45"/>
      <c r="B94" s="80"/>
    </row>
    <row r="95" spans="1:2" x14ac:dyDescent="0.3">
      <c r="A95" s="45"/>
      <c r="B95" s="80"/>
    </row>
    <row r="96" spans="1:2" x14ac:dyDescent="0.3">
      <c r="A96" s="45"/>
      <c r="B96" s="80"/>
    </row>
    <row r="97" spans="1:2" x14ac:dyDescent="0.3">
      <c r="A97" s="45"/>
      <c r="B97" s="80"/>
    </row>
    <row r="98" spans="1:2" x14ac:dyDescent="0.3">
      <c r="A98" s="45"/>
      <c r="B98" s="80"/>
    </row>
    <row r="99" spans="1:2" x14ac:dyDescent="0.3">
      <c r="A99" s="45"/>
      <c r="B99" s="80"/>
    </row>
    <row r="100" spans="1:2" x14ac:dyDescent="0.3">
      <c r="A100" s="45"/>
      <c r="B100" s="80"/>
    </row>
    <row r="101" spans="1:2" x14ac:dyDescent="0.3">
      <c r="A101" s="45"/>
      <c r="B101" s="80"/>
    </row>
    <row r="102" spans="1:2" x14ac:dyDescent="0.3">
      <c r="A102" s="45"/>
      <c r="B102" s="80"/>
    </row>
    <row r="103" spans="1:2" x14ac:dyDescent="0.3">
      <c r="A103" s="45"/>
      <c r="B103" s="80"/>
    </row>
    <row r="104" spans="1:2" x14ac:dyDescent="0.3">
      <c r="A104" s="45"/>
      <c r="B104" s="80"/>
    </row>
    <row r="105" spans="1:2" x14ac:dyDescent="0.3">
      <c r="A105" s="45"/>
      <c r="B105" s="80"/>
    </row>
    <row r="106" spans="1:2" x14ac:dyDescent="0.3">
      <c r="A106" s="45"/>
      <c r="B106" s="80"/>
    </row>
    <row r="107" spans="1:2" x14ac:dyDescent="0.3">
      <c r="A107" s="45"/>
      <c r="B107" s="80"/>
    </row>
    <row r="108" spans="1:2" x14ac:dyDescent="0.3">
      <c r="A108" s="45"/>
      <c r="B108" s="80"/>
    </row>
    <row r="109" spans="1:2" x14ac:dyDescent="0.3">
      <c r="A109" s="45"/>
      <c r="B109" s="80"/>
    </row>
    <row r="110" spans="1:2" x14ac:dyDescent="0.3">
      <c r="A110" s="45"/>
      <c r="B110" s="80"/>
    </row>
    <row r="111" spans="1:2" x14ac:dyDescent="0.3">
      <c r="A111" s="45"/>
      <c r="B111" s="80"/>
    </row>
    <row r="112" spans="1:2" x14ac:dyDescent="0.3">
      <c r="A112" s="45"/>
      <c r="B112" s="80"/>
    </row>
    <row r="113" spans="1:2" x14ac:dyDescent="0.3">
      <c r="A113" s="45"/>
      <c r="B113" s="80"/>
    </row>
    <row r="114" spans="1:2" x14ac:dyDescent="0.3">
      <c r="A114" s="45"/>
      <c r="B114" s="80"/>
    </row>
  </sheetData>
  <mergeCells count="7">
    <mergeCell ref="A54:B54"/>
    <mergeCell ref="A4:B4"/>
    <mergeCell ref="A22:B22"/>
    <mergeCell ref="A23:B23"/>
    <mergeCell ref="A30:B30"/>
    <mergeCell ref="A49:B49"/>
    <mergeCell ref="A50:B50"/>
  </mergeCells>
  <hyperlinks>
    <hyperlink ref="A2" location="Índice!A1" display="Ir al Índice" xr:uid="{6E65354D-3D60-4A46-865A-C7D7A974957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7AA0E-4D52-4D1A-932E-50CBF2DFE3FD}">
  <dimension ref="A1:B21"/>
  <sheetViews>
    <sheetView topLeftCell="A5" workbookViewId="0">
      <selection activeCell="B9" sqref="B9"/>
    </sheetView>
  </sheetViews>
  <sheetFormatPr baseColWidth="10" defaultColWidth="51.5546875" defaultRowHeight="14.4" x14ac:dyDescent="0.3"/>
  <cols>
    <col min="2" max="2" width="102.21875" customWidth="1"/>
  </cols>
  <sheetData>
    <row r="1" spans="1:2" ht="15" thickBot="1" x14ac:dyDescent="0.35">
      <c r="A1" s="45"/>
      <c r="B1" s="45"/>
    </row>
    <row r="2" spans="1:2" ht="15" thickBot="1" x14ac:dyDescent="0.35">
      <c r="A2" s="46" t="s">
        <v>151</v>
      </c>
      <c r="B2" s="45"/>
    </row>
    <row r="3" spans="1:2" ht="15" thickBot="1" x14ac:dyDescent="0.35">
      <c r="A3" s="45"/>
      <c r="B3" s="45"/>
    </row>
    <row r="4" spans="1:2" ht="15" thickBot="1" x14ac:dyDescent="0.35">
      <c r="A4" s="207" t="s">
        <v>152</v>
      </c>
      <c r="B4" s="208"/>
    </row>
    <row r="5" spans="1:2" ht="28.8" x14ac:dyDescent="0.3">
      <c r="A5" s="81" t="s">
        <v>256</v>
      </c>
      <c r="B5" s="64" t="s">
        <v>257</v>
      </c>
    </row>
    <row r="6" spans="1:2" x14ac:dyDescent="0.3">
      <c r="A6" s="58" t="s">
        <v>258</v>
      </c>
      <c r="B6" s="50" t="s">
        <v>156</v>
      </c>
    </row>
    <row r="7" spans="1:2" x14ac:dyDescent="0.3">
      <c r="A7" s="82" t="s">
        <v>157</v>
      </c>
      <c r="B7" s="51" t="s">
        <v>259</v>
      </c>
    </row>
    <row r="8" spans="1:2" x14ac:dyDescent="0.3">
      <c r="A8" s="58" t="s">
        <v>159</v>
      </c>
      <c r="B8" s="50" t="s">
        <v>158</v>
      </c>
    </row>
    <row r="9" spans="1:2" ht="15" thickBot="1" x14ac:dyDescent="0.35">
      <c r="A9" s="83" t="s">
        <v>260</v>
      </c>
      <c r="B9" s="53" t="s">
        <v>156</v>
      </c>
    </row>
    <row r="10" spans="1:2" ht="15" thickBot="1" x14ac:dyDescent="0.35">
      <c r="A10" s="207" t="s">
        <v>261</v>
      </c>
      <c r="B10" s="208"/>
    </row>
    <row r="11" spans="1:2" x14ac:dyDescent="0.3">
      <c r="A11" s="84" t="s">
        <v>262</v>
      </c>
      <c r="B11" s="76" t="s">
        <v>263</v>
      </c>
    </row>
    <row r="12" spans="1:2" ht="43.2" x14ac:dyDescent="0.3">
      <c r="A12" s="82" t="s">
        <v>264</v>
      </c>
      <c r="B12" s="77" t="s">
        <v>265</v>
      </c>
    </row>
    <row r="13" spans="1:2" ht="43.2" x14ac:dyDescent="0.3">
      <c r="A13" s="82" t="s">
        <v>266</v>
      </c>
      <c r="B13" s="73" t="s">
        <v>267</v>
      </c>
    </row>
    <row r="14" spans="1:2" ht="28.8" x14ac:dyDescent="0.3">
      <c r="A14" s="82" t="s">
        <v>260</v>
      </c>
      <c r="B14" s="77" t="s">
        <v>268</v>
      </c>
    </row>
    <row r="15" spans="1:2" ht="28.8" x14ac:dyDescent="0.3">
      <c r="A15" s="58" t="s">
        <v>159</v>
      </c>
      <c r="B15" s="77" t="s">
        <v>269</v>
      </c>
    </row>
    <row r="16" spans="1:2" ht="28.8" x14ac:dyDescent="0.3">
      <c r="A16" s="82" t="s">
        <v>270</v>
      </c>
      <c r="B16" s="77" t="s">
        <v>271</v>
      </c>
    </row>
    <row r="17" spans="1:2" ht="57.6" x14ac:dyDescent="0.3">
      <c r="A17" s="82" t="s">
        <v>272</v>
      </c>
      <c r="B17" s="77" t="s">
        <v>273</v>
      </c>
    </row>
    <row r="18" spans="1:2" ht="57.6" x14ac:dyDescent="0.3">
      <c r="A18" s="82" t="s">
        <v>274</v>
      </c>
      <c r="B18" s="77" t="s">
        <v>275</v>
      </c>
    </row>
    <row r="19" spans="1:2" ht="27.6" x14ac:dyDescent="0.3">
      <c r="A19" s="82" t="s">
        <v>276</v>
      </c>
      <c r="B19" s="77" t="s">
        <v>277</v>
      </c>
    </row>
    <row r="20" spans="1:2" ht="28.8" x14ac:dyDescent="0.3">
      <c r="A20" s="82" t="s">
        <v>278</v>
      </c>
      <c r="B20" s="77" t="s">
        <v>279</v>
      </c>
    </row>
    <row r="21" spans="1:2" ht="58.2" thickBot="1" x14ac:dyDescent="0.35">
      <c r="A21" s="85" t="s">
        <v>280</v>
      </c>
      <c r="B21" s="71" t="s">
        <v>281</v>
      </c>
    </row>
  </sheetData>
  <mergeCells count="2">
    <mergeCell ref="A4:B4"/>
    <mergeCell ref="A10:B10"/>
  </mergeCells>
  <hyperlinks>
    <hyperlink ref="A2" location="Índice!A1" display="Ir al Índice" xr:uid="{D49BA484-085A-4AE9-9625-4ADE0BAC2E6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RIESGOS</vt:lpstr>
      <vt:lpstr>VALOR ASEGURADO</vt:lpstr>
      <vt:lpstr>P&amp;S</vt:lpstr>
      <vt:lpstr>Monitoreo</vt:lpstr>
      <vt:lpstr>Condiciones de cumplimiento</vt:lpstr>
      <vt:lpstr>Condiciones del PSC</vt:lpstr>
    </vt:vector>
  </TitlesOfParts>
  <Company>Metro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Mercedes Valencia Henao</dc:creator>
  <cp:lastModifiedBy>Didier de Jesus Perez Giraldo</cp:lastModifiedBy>
  <dcterms:created xsi:type="dcterms:W3CDTF">2026-01-07T16:31:12Z</dcterms:created>
  <dcterms:modified xsi:type="dcterms:W3CDTF">2026-07-09T20:56:42Z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43f10a-881e-4653-a55e-02ca2cc829dc_Enabled">
    <vt:lpwstr>true</vt:lpwstr>
  </property>
  <property fmtid="{D5CDD505-2E9C-101B-9397-08002B2CF9AE}" pid="3" name="MSIP_Label_9043f10a-881e-4653-a55e-02ca2cc829dc_SetDate">
    <vt:lpwstr>2026-03-27T21:35:03Z</vt:lpwstr>
  </property>
  <property fmtid="{D5CDD505-2E9C-101B-9397-08002B2CF9AE}" pid="4" name="MSIP_Label_9043f10a-881e-4653-a55e-02ca2cc829dc_Method">
    <vt:lpwstr>Standard</vt:lpwstr>
  </property>
  <property fmtid="{D5CDD505-2E9C-101B-9397-08002B2CF9AE}" pid="5" name="MSIP_Label_9043f10a-881e-4653-a55e-02ca2cc829dc_Name">
    <vt:lpwstr>ADC_class_200</vt:lpwstr>
  </property>
  <property fmtid="{D5CDD505-2E9C-101B-9397-08002B2CF9AE}" pid="6" name="MSIP_Label_9043f10a-881e-4653-a55e-02ca2cc829dc_SiteId">
    <vt:lpwstr>94cfddbc-0627-494a-ad7a-29aea3aea832</vt:lpwstr>
  </property>
  <property fmtid="{D5CDD505-2E9C-101B-9397-08002B2CF9AE}" pid="7" name="MSIP_Label_9043f10a-881e-4653-a55e-02ca2cc829dc_ActionId">
    <vt:lpwstr>9aa405dd-bc54-4222-8c66-310eacc65c72</vt:lpwstr>
  </property>
  <property fmtid="{D5CDD505-2E9C-101B-9397-08002B2CF9AE}" pid="8" name="MSIP_Label_9043f10a-881e-4653-a55e-02ca2cc829dc_ContentBits">
    <vt:lpwstr>0</vt:lpwstr>
  </property>
  <property fmtid="{D5CDD505-2E9C-101B-9397-08002B2CF9AE}" pid="9" name="MSIP_Label_9043f10a-881e-4653-a55e-02ca2cc829dc_Tag">
    <vt:lpwstr>10, 3, 0, 1</vt:lpwstr>
  </property>
</Properties>
</file>